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xr:revisionPtr revIDLastSave="0" documentId="13_ncr:1_{F916109B-5CD8-4F7D-B5D2-E886E324F55D}" xr6:coauthVersionLast="47" xr6:coauthVersionMax="47" xr10:uidLastSave="{00000000-0000-0000-0000-000000000000}"/>
  <bookViews>
    <workbookView xWindow="-110" yWindow="-110" windowWidth="19420" windowHeight="10420" xr2:uid="{00000000-000D-0000-FFFF-FFFF00000000}"/>
  </bookViews>
  <sheets>
    <sheet name="Tartalom" sheetId="20" r:id="rId1"/>
    <sheet name="Fő mérőszámok" sheetId="59" r:id="rId2"/>
    <sheet name="KM1" sheetId="1" r:id="rId3"/>
    <sheet name="OV1" sheetId="3" r:id="rId4"/>
    <sheet name="INS1" sheetId="4" r:id="rId5"/>
    <sheet name="Hatályra vonatkozó információk" sheetId="60" r:id="rId6"/>
    <sheet name="LI1" sheetId="5" r:id="rId7"/>
    <sheet name="LI2" sheetId="6" r:id="rId8"/>
    <sheet name="LI3" sheetId="8" r:id="rId9"/>
    <sheet name="CC1" sheetId="10" r:id="rId10"/>
    <sheet name="Szavatolótőke" sheetId="61" r:id="rId11"/>
    <sheet name="CC2" sheetId="11" r:id="rId12"/>
    <sheet name="CCA" sheetId="12" r:id="rId13"/>
    <sheet name="Anticiklikus tőkepufferek" sheetId="62" r:id="rId14"/>
    <sheet name="CCyB1" sheetId="13" r:id="rId15"/>
    <sheet name="CCyB2" sheetId="14" r:id="rId16"/>
    <sheet name="Tőkeáttételi mutató" sheetId="63" r:id="rId17"/>
    <sheet name="LR1" sheetId="15" r:id="rId18"/>
    <sheet name="LR2" sheetId="16" r:id="rId19"/>
    <sheet name="LR3" sheetId="17" r:id="rId20"/>
    <sheet name="Likviditási követelmények" sheetId="64" r:id="rId21"/>
    <sheet name="LIQ1" sheetId="18" r:id="rId22"/>
    <sheet name="LIQ2" sheetId="19" r:id="rId23"/>
    <sheet name="Hitel-, felhígulási kockázat" sheetId="65" r:id="rId24"/>
    <sheet name="CR1" sheetId="21" r:id="rId25"/>
    <sheet name="CR1-A" sheetId="22" r:id="rId26"/>
    <sheet name="CR2" sheetId="23" r:id="rId27"/>
    <sheet name="CR2-A" sheetId="58" r:id="rId28"/>
    <sheet name="CR2a" sheetId="24" r:id="rId29"/>
    <sheet name="CQ1" sheetId="25" r:id="rId30"/>
    <sheet name="CQ2" sheetId="26" r:id="rId31"/>
    <sheet name="CQ3" sheetId="27" r:id="rId32"/>
    <sheet name="CQ4" sheetId="28" r:id="rId33"/>
    <sheet name="CQ5" sheetId="29" r:id="rId34"/>
    <sheet name="CQ6" sheetId="30" r:id="rId35"/>
    <sheet name="CQ7" sheetId="32" r:id="rId36"/>
    <sheet name="CQ8" sheetId="33" r:id="rId37"/>
    <sheet name="Hitelkock.-mérséklési technikák" sheetId="66" r:id="rId38"/>
    <sheet name="CR3" sheetId="34" r:id="rId39"/>
    <sheet name="Sztenderd módszer alkalmazása" sheetId="67" r:id="rId40"/>
    <sheet name="CR4" sheetId="35" r:id="rId41"/>
    <sheet name="CR5" sheetId="36" r:id="rId42"/>
    <sheet name="Partnerkockázati kitettségek" sheetId="68" r:id="rId43"/>
    <sheet name="CCR1" sheetId="37" r:id="rId44"/>
    <sheet name="CCR2" sheetId="38" r:id="rId45"/>
    <sheet name="CCR3" sheetId="39" r:id="rId46"/>
    <sheet name="CCR5" sheetId="40" r:id="rId47"/>
    <sheet name="CCR6" sheetId="41" r:id="rId48"/>
    <sheet name="CCR8" sheetId="42" r:id="rId49"/>
    <sheet name="Sztenderd módszer, piaci kockáz" sheetId="69" r:id="rId50"/>
    <sheet name="MR1" sheetId="43" r:id="rId51"/>
    <sheet name="Működési kockázat" sheetId="70" r:id="rId52"/>
    <sheet name="OR1" sheetId="44" r:id="rId53"/>
    <sheet name="Javadalmazási politika" sheetId="71" r:id="rId54"/>
    <sheet name="REM1" sheetId="45" r:id="rId55"/>
    <sheet name="REM2" sheetId="46" r:id="rId56"/>
    <sheet name="REM3" sheetId="47" r:id="rId57"/>
    <sheet name="REM4" sheetId="48" r:id="rId58"/>
    <sheet name="REM5" sheetId="49" r:id="rId59"/>
    <sheet name="Megterhelt,meg nem terhelt eszk" sheetId="72" r:id="rId60"/>
    <sheet name="AE1" sheetId="50" r:id="rId61"/>
    <sheet name="AE2" sheetId="51" r:id="rId62"/>
    <sheet name="AE3" sheetId="52" r:id="rId63"/>
    <sheet name="IRRBB" sheetId="73" r:id="rId64"/>
    <sheet name="IRRBB1" sheetId="57" r:id="rId65"/>
    <sheet name="IFRS9 hatás" sheetId="74" r:id="rId66"/>
    <sheet name="IFRS9" sheetId="56" r:id="rId67"/>
    <sheet name="ESG" sheetId="75" r:id="rId68"/>
    <sheet name="Hitelminőség" sheetId="76" r:id="rId69"/>
    <sheet name="Fedezett hitelek" sheetId="77" r:id="rId70"/>
    <sheet name="Igazodási mérőszámok" sheetId="78" r:id="rId71"/>
    <sheet name="Kitettségek legnagyobb cégeknél" sheetId="79" r:id="rId72"/>
    <sheet name="Fizikai kockázatok" sheetId="80" r:id="rId73"/>
    <sheet name="GAR összefoglalás" sheetId="81" r:id="rId74"/>
    <sheet name="GAR eszközök" sheetId="82" r:id="rId75"/>
    <sheet name="GAR %" sheetId="83" r:id="rId76"/>
    <sheet name="BTAR" sheetId="84" r:id="rId77"/>
    <sheet name="Egyéb enyhítő intézkedések" sheetId="85" r:id="rId78"/>
  </sheets>
  <definedNames>
    <definedName name="ID" localSheetId="60" hidden="1">"9189ab83-9784-4e7c-b9e1-4b88af469141"</definedName>
    <definedName name="ID" localSheetId="61" hidden="1">"eb8e9ffa-4bf4-4db6-8899-e19107efff83"</definedName>
    <definedName name="ID" localSheetId="62" hidden="1">"f96db455-c777-4e92-8b3a-2c21ebefc0c1"</definedName>
    <definedName name="ID" localSheetId="13" hidden="1">"07005c07-9f80-48ca-85fc-1bacc331fef8"</definedName>
    <definedName name="ID" localSheetId="9" hidden="1">"f8b37d3f-0e6e-44b3-bfcf-8ce75f800cfc"</definedName>
    <definedName name="ID" localSheetId="11" hidden="1">"75d508c3-1ab3-447b-9dce-5de2e7ee2f31"</definedName>
    <definedName name="ID" localSheetId="12" hidden="1">"fbabc9fb-e7ba-477f-b2f2-1a0ea8de6200"</definedName>
    <definedName name="ID" localSheetId="43" hidden="1">"db847d8b-95ef-46d9-9585-ba8d6a9b43ab"</definedName>
    <definedName name="ID" localSheetId="44" hidden="1">"4e1ccf0b-9783-4d68-9b05-1dbf40eafd69"</definedName>
    <definedName name="ID" localSheetId="45" hidden="1">"5bc7e9f9-b714-4dee-b918-a4480662c2f5"</definedName>
    <definedName name="ID" localSheetId="46" hidden="1">"1b9609fb-47a9-4185-a528-608a3b3792dc"</definedName>
    <definedName name="ID" localSheetId="47" hidden="1">"d85c4783-0bd2-4354-ad42-5644e4fbd015"</definedName>
    <definedName name="ID" localSheetId="48" hidden="1">"1bab5d12-04fe-4a46-b625-3d1434d0bc20"</definedName>
    <definedName name="ID" localSheetId="14" hidden="1">"764fca4a-c9f0-4ca9-91e1-6031fe13ef92"</definedName>
    <definedName name="ID" localSheetId="15" hidden="1">"c5853f07-5105-4368-ba0b-62097a0e176c"</definedName>
    <definedName name="ID" localSheetId="29" hidden="1">"92ce2f02-b02f-427e-969b-0ec320784720"</definedName>
    <definedName name="ID" localSheetId="30" hidden="1">"f457d5f7-19b8-4b68-8b39-9ea3d44fb736"</definedName>
    <definedName name="ID" localSheetId="31" hidden="1">"880d0e8e-b339-40f7-9649-115ff88275c1"</definedName>
    <definedName name="ID" localSheetId="32" hidden="1">"8e3d0309-8381-4297-9a8d-d259401e7e4a"</definedName>
    <definedName name="ID" localSheetId="33" hidden="1">"8f33c5e6-7e72-4f10-bafc-f4886aae1d76"</definedName>
    <definedName name="ID" localSheetId="34" hidden="1">"d9e28d15-f0e1-4dea-9285-c41bfea86c07"</definedName>
    <definedName name="ID" localSheetId="35" hidden="1">"890f539e-d2ab-4141-8278-0882514e2798"</definedName>
    <definedName name="ID" localSheetId="36" hidden="1">"f8bd747d-a9ab-4b11-b6a6-7e39d1c1f63c"</definedName>
    <definedName name="ID" localSheetId="24" hidden="1">"f2afe4cb-35a0-4dc5-9f7f-21cc504057d9"</definedName>
    <definedName name="ID" localSheetId="25" hidden="1">"fd784e43-f375-4613-81e0-3bc5e972307a"</definedName>
    <definedName name="ID" localSheetId="26" hidden="1">"3f4f7274-920d-4bce-b711-3d4b9d64a748"</definedName>
    <definedName name="ID" localSheetId="28" hidden="1">"62a72c21-8753-4cc5-bba7-d8998d65a51a"</definedName>
    <definedName name="ID" localSheetId="27" hidden="1">"db46e9f0-dec4-415a-89ec-51a1f0c606ea"</definedName>
    <definedName name="ID" localSheetId="38" hidden="1">"152f59f1-1d05-4f2e-b945-36763438be16"</definedName>
    <definedName name="ID" localSheetId="40" hidden="1">"93bae02a-1276-4add-a647-a387b7f749fd"</definedName>
    <definedName name="ID" localSheetId="41" hidden="1">"4056149e-c16c-4118-bd2e-89f063ddf44d"</definedName>
    <definedName name="ID" localSheetId="67" hidden="1">"a24543b8-3988-46d1-af34-dcb581dfa132"</definedName>
    <definedName name="ID" localSheetId="1" hidden="1">"0f1a37b2-d5c8-46e7-8be7-de84969bc6d7"</definedName>
    <definedName name="ID" localSheetId="5" hidden="1">"5bb8c8d6-63e1-4ba2-b1ec-93302e6d652e"</definedName>
    <definedName name="ID" localSheetId="23" hidden="1">"59c288e6-ec8e-4a24-a6ab-b22c6e40b051"</definedName>
    <definedName name="ID" localSheetId="37" hidden="1">"bc74dede-4eb8-463c-b053-432b2ea9a675"</definedName>
    <definedName name="ID" localSheetId="66" hidden="1">"aec66b7f-36ba-4e82-b5af-5c7e6647958a"</definedName>
    <definedName name="ID" localSheetId="65" hidden="1">"c67288fb-53d8-4b8e-b682-462577d18e9a"</definedName>
    <definedName name="ID" localSheetId="4" hidden="1">"6ff27b79-00c6-416b-b5d0-b37c6438a304"</definedName>
    <definedName name="ID" localSheetId="63" hidden="1">"724d0f5c-3abe-49c1-90bf-2a6dc70d8ada"</definedName>
    <definedName name="ID" localSheetId="64" hidden="1">"6a1db277-096a-4ebb-ac82-dab8bd3ae568"</definedName>
    <definedName name="ID" localSheetId="53" hidden="1">"39532083-5426-41da-8aa6-6070e7272f96"</definedName>
    <definedName name="ID" localSheetId="2" hidden="1">"6d3acf19-6689-4899-bfe6-751d30faf778"</definedName>
    <definedName name="ID" localSheetId="6" hidden="1">"0d3deca4-ee25-4587-b451-1ea217ee57e1"</definedName>
    <definedName name="ID" localSheetId="7" hidden="1">"a0cb5699-4ed5-4e54-af37-a94bbfc8b3d6"</definedName>
    <definedName name="ID" localSheetId="8" hidden="1">"70f072a0-5eea-4d71-824e-f914ff83b92e"</definedName>
    <definedName name="ID" localSheetId="20" hidden="1">"bd627f82-7213-458f-a8d3-d23b38ee9186"</definedName>
    <definedName name="ID" localSheetId="21" hidden="1">"19947c8a-0fd4-487d-85a8-42341fbf8136"</definedName>
    <definedName name="ID" localSheetId="22" hidden="1">"e76fe624-dba8-4a8b-848c-0db528018d31"</definedName>
    <definedName name="ID" localSheetId="17" hidden="1">"ee918671-d219-495b-ad94-fb2cf14b0ea5"</definedName>
    <definedName name="ID" localSheetId="18" hidden="1">"bd034555-6545-417e-92ae-14f30390aa51"</definedName>
    <definedName name="ID" localSheetId="19" hidden="1">"61502c1b-6fac-4bdc-854c-337621c9d142"</definedName>
    <definedName name="ID" localSheetId="59" hidden="1">"e8d12d24-071e-47d6-82c8-5b9d421fbcad"</definedName>
    <definedName name="ID" localSheetId="50" hidden="1">"a306dc6a-d222-4b88-9073-c3a1010a2f4f"</definedName>
    <definedName name="ID" localSheetId="51" hidden="1">"7ed8bb9d-e214-463a-b16a-150dd11a30e5"</definedName>
    <definedName name="ID" localSheetId="52" hidden="1">"6c8eaa3e-2232-4bab-825b-e93586ed8cdb"</definedName>
    <definedName name="ID" localSheetId="3" hidden="1">"756c363a-7754-4829-ab5d-28354c95b735"</definedName>
    <definedName name="ID" localSheetId="42" hidden="1">"79dc15ff-c202-417a-84e9-f0e8499e50a8"</definedName>
    <definedName name="ID" localSheetId="54" hidden="1">"f9600070-32a9-4727-8d02-e93b92adf862"</definedName>
    <definedName name="ID" localSheetId="55" hidden="1">"b431dc47-4564-43f5-b193-84932d4e510e"</definedName>
    <definedName name="ID" localSheetId="56" hidden="1">"3adc7f71-36fd-45fa-bcd0-b21d05669e00"</definedName>
    <definedName name="ID" localSheetId="57" hidden="1">"622f06b4-31ec-4cbd-918a-cc66e7685a7f"</definedName>
    <definedName name="ID" localSheetId="58" hidden="1">"ad5f0780-84ca-47ae-b195-450ec40583f8"</definedName>
    <definedName name="ID" localSheetId="10" hidden="1">"98d8e8b9-69db-414b-b51d-30a1170fcfb6"</definedName>
    <definedName name="ID" localSheetId="39" hidden="1">"1e9ab549-d740-45d7-85a2-f016b806c468"</definedName>
    <definedName name="ID" localSheetId="49" hidden="1">"158db7d1-a949-4d66-a57f-bdd1eebed75d"</definedName>
    <definedName name="ID" localSheetId="0" hidden="1">"d0f7e9ba-7a80-4715-8d10-19e2d2464f43"</definedName>
    <definedName name="ID" localSheetId="16" hidden="1">"8bf23400-e698-430b-8950-831b8e8079cd"</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76" l="1"/>
  <c r="B6" i="77" s="1"/>
  <c r="B6" i="78" l="1"/>
  <c r="B6" i="79" s="1"/>
  <c r="B6" i="80" s="1"/>
  <c r="B6" i="81" s="1"/>
  <c r="B6" i="82" s="1"/>
  <c r="B6" i="83" s="1"/>
  <c r="B8" i="84" s="1"/>
  <c r="B6" i="85" s="1"/>
  <c r="D67" i="11" l="1"/>
  <c r="D58" i="11"/>
  <c r="D55" i="11" s="1"/>
  <c r="D63" i="11"/>
  <c r="E58" i="11"/>
  <c r="E55" i="11" s="1"/>
  <c r="E67" i="11"/>
  <c r="E63" i="11"/>
  <c r="D21" i="3" l="1"/>
  <c r="F21" i="3" s="1"/>
  <c r="D13" i="3"/>
  <c r="F20" i="3"/>
  <c r="F19" i="3"/>
  <c r="F18" i="3"/>
  <c r="F17" i="3"/>
  <c r="F16" i="3"/>
  <c r="F15" i="3"/>
  <c r="F14" i="3"/>
  <c r="F13" i="3"/>
  <c r="F12" i="3"/>
  <c r="F11" i="3"/>
  <c r="F10" i="57" l="1"/>
  <c r="G10" i="57" s="1"/>
  <c r="D10" i="57"/>
  <c r="E10" i="57" s="1"/>
  <c r="C8" i="58"/>
  <c r="D9" i="56"/>
  <c r="C8" i="52"/>
  <c r="C8" i="51"/>
  <c r="C8" i="50"/>
  <c r="C8" i="49"/>
  <c r="C8" i="48"/>
  <c r="C8" i="47"/>
  <c r="C8" i="46"/>
  <c r="C8" i="45"/>
  <c r="C8" i="44"/>
  <c r="C8" i="43"/>
  <c r="C8" i="42"/>
  <c r="C8" i="41"/>
  <c r="C8" i="40"/>
  <c r="C8" i="39"/>
  <c r="C8" i="38"/>
  <c r="C8" i="37"/>
  <c r="C8" i="36"/>
  <c r="E9" i="56"/>
  <c r="F9" i="56" s="1"/>
  <c r="G9" i="56" s="1"/>
  <c r="H9" i="56"/>
  <c r="C8" i="35"/>
  <c r="C8" i="34"/>
  <c r="C8" i="29"/>
  <c r="C8" i="33"/>
  <c r="C8" i="32"/>
  <c r="C8" i="30"/>
  <c r="C8" i="28"/>
  <c r="C8" i="27"/>
  <c r="C8" i="26"/>
  <c r="C8" i="25"/>
  <c r="C8" i="24"/>
  <c r="C8" i="23"/>
  <c r="C8" i="22"/>
  <c r="C8" i="21"/>
  <c r="C8" i="19"/>
  <c r="H10" i="18"/>
  <c r="I10" i="18" s="1"/>
  <c r="J10" i="18" s="1"/>
  <c r="K10" i="18" s="1"/>
  <c r="D10" i="18"/>
  <c r="E10" i="18"/>
  <c r="F10" i="18" s="1"/>
  <c r="G10" i="18" s="1"/>
  <c r="C8" i="17"/>
  <c r="D10" i="16"/>
  <c r="E10" i="16" s="1"/>
  <c r="F10" i="3"/>
  <c r="D10" i="3"/>
  <c r="E10" i="3" s="1"/>
  <c r="D9" i="1"/>
  <c r="E9" i="1"/>
  <c r="F9" i="1" s="1"/>
  <c r="G9" i="1" s="1"/>
  <c r="H9" i="1" s="1"/>
  <c r="D9" i="14"/>
  <c r="C8" i="15"/>
  <c r="C8" i="13"/>
  <c r="C8" i="12"/>
  <c r="C8" i="11"/>
  <c r="C8" i="10"/>
  <c r="C8" i="6"/>
  <c r="C8" i="8"/>
  <c r="C8" i="5"/>
  <c r="C8" i="4"/>
</calcChain>
</file>

<file path=xl/sharedStrings.xml><?xml version="1.0" encoding="utf-8"?>
<sst xmlns="http://schemas.openxmlformats.org/spreadsheetml/2006/main" count="3052" uniqueCount="1794">
  <si>
    <t>Back to contents page</t>
  </si>
  <si>
    <t>KM1 - A fő mérőszámok</t>
  </si>
  <si>
    <t>(millió forintban)</t>
  </si>
  <si>
    <t>OV1 - A teljes kockázati kitettségértékek áttekintése</t>
  </si>
  <si>
    <t>Teljes kockázati kitettségérték (TREA)</t>
  </si>
  <si>
    <t>Minimum tőkekövetelmények</t>
  </si>
  <si>
    <t>Hitelkockázat (a partnerkockázaton kívül)</t>
  </si>
  <si>
    <t>ebből sztenderd módszer</t>
  </si>
  <si>
    <t>Partnerkockázat</t>
  </si>
  <si>
    <t>ebből piaci árazás szerint</t>
  </si>
  <si>
    <t>ebből hitelértékelési korrekció (CVA)</t>
  </si>
  <si>
    <t>Piaci kockázat</t>
  </si>
  <si>
    <t>Működési kockázat</t>
  </si>
  <si>
    <t>ebből az alapmutató módszere</t>
  </si>
  <si>
    <t>ebből fejlett mérési módszer</t>
  </si>
  <si>
    <t>Összesen</t>
  </si>
  <si>
    <t>INS1 - Részesedések biztosítókban</t>
  </si>
  <si>
    <t>Kitettségérték</t>
  </si>
  <si>
    <t>Kockázati kitettségérték</t>
  </si>
  <si>
    <t>A szavatolótőkéből le nem vont, biztosítóban, viszontbiztosítóban vagy biztosítási holdingtársaságban lévő szavatolótőke-instrumentumok</t>
  </si>
  <si>
    <t>LI1 - A számviteli és a prudenciális konszolidáció hatóköre közötti eltérések és a pénzügyi kimutatásokban szereplő kategóriák szabályozói kockázati kategóriáknak való megfeleltetése</t>
  </si>
  <si>
    <t>Megnevezés</t>
  </si>
  <si>
    <t>A közzétett pénzügyi beszámolóban megadott könyv szerinti érték</t>
  </si>
  <si>
    <t>A tételek könyv szerinti értéke</t>
  </si>
  <si>
    <t>A hitelkockázati keret hatálya alá tartozik</t>
  </si>
  <si>
    <t>A partnerkockázati keret hatálya alá tartozik</t>
  </si>
  <si>
    <t>Az értékpapírosítási keret hatálya alá tartozik</t>
  </si>
  <si>
    <t>A piaci kockázati keret hatálya alá tartozik</t>
  </si>
  <si>
    <t>Pénztárak, betétszámlák, elszámolások a Nemzeti Bankokkal</t>
  </si>
  <si>
    <t>Bankközi kihelyezések, követelések a kihelyezési veszteségekre elszámolt értékvesztés levonása után</t>
  </si>
  <si>
    <t>Repó követelések</t>
  </si>
  <si>
    <t>Eredménnyel szemben valós értéken értékelt pénzügyi eszközök</t>
  </si>
  <si>
    <t>Egyéb átfogó eredménnyel szemben valós értéken értékelt értékpapírok</t>
  </si>
  <si>
    <t>Amortizált bekerülési értéken értékelt értékpapírok</t>
  </si>
  <si>
    <t>Pénzügyi lízingkövetelés</t>
  </si>
  <si>
    <t>Tárgyi eszközök</t>
  </si>
  <si>
    <t>Immateriális javak és goodwill</t>
  </si>
  <si>
    <t>Használati jog eszköz</t>
  </si>
  <si>
    <t>Befektetési célú ingatlanok</t>
  </si>
  <si>
    <t>Fedezeti célú származékos pénzügyi eszközök</t>
  </si>
  <si>
    <t>Halasztott adó eszközök</t>
  </si>
  <si>
    <t>Egyéb eszközök</t>
  </si>
  <si>
    <t>A prudenciális konszolidáció hatóköre szerinti könyv szerinti értékek</t>
  </si>
  <si>
    <t>Nem tartozik szavatolótőke-követelmények hatálya alá, vagy a szavatolótőkéből való levonás hatálya alá tartozik</t>
  </si>
  <si>
    <t>Nemzeti Kormánnyal,  Nemzeti Bankokkal és egyéb bankokkal szembeni kötelezettségek</t>
  </si>
  <si>
    <t>Eredménnyel szemben valós értéken értékeltként megjelölt pénzügyi kötelezettségek</t>
  </si>
  <si>
    <t>Ügyfelek betétei</t>
  </si>
  <si>
    <t>Kibocsátott értékpapírok</t>
  </si>
  <si>
    <t>Kereskedési célú származékos pénzügyi kötelezettségek</t>
  </si>
  <si>
    <t>Fedezeti célú származékos pénzügyi kötelezettségek</t>
  </si>
  <si>
    <t>Lízing kötelezettségek</t>
  </si>
  <si>
    <t>Egyéb kötelezettségek</t>
  </si>
  <si>
    <t>Alárendelt kölcsöntőke</t>
  </si>
  <si>
    <t>KÖTELEZETTSÉGEK ÖSSZESEN</t>
  </si>
  <si>
    <t>LI2 - A szabályozói kitettségértékek és a pénzügyi kimutatásokban szereplő könyv szerinti értékek közötti eltérések fő forrásai</t>
  </si>
  <si>
    <t xml:space="preserve">Összesen </t>
  </si>
  <si>
    <t>Az alábbiak hatálya alá tartozó tételek:</t>
  </si>
  <si>
    <t>hitelkockázati keret</t>
  </si>
  <si>
    <t>partnerkockázati keret</t>
  </si>
  <si>
    <t>értékpapírosítási keret</t>
  </si>
  <si>
    <t>piaci kockázati keret</t>
  </si>
  <si>
    <t>Mérlegen kívüli összegek</t>
  </si>
  <si>
    <t>Szabályozási célból figyelembe vett kitettségösszegek</t>
  </si>
  <si>
    <t>Az eszközök könyv szerinti értéke a prudenciális konszolidáció hatóköre alapján (az EU LI1 tábla szerint)</t>
  </si>
  <si>
    <t>A kötelezettségek könyv szerinti értéke a prudenciális konszolidáció hatóköre alapján (az EU LI1 tábla szerint)</t>
  </si>
  <si>
    <t>Teljes nettó összeg a prudenciális konszolidáció hatóköre alapján</t>
  </si>
  <si>
    <t>Értékelési különbözetek</t>
  </si>
  <si>
    <t>Eltérő nettósítási szabályokból adódó különbözetek, a 2. sorban már szereplőkön kívül</t>
  </si>
  <si>
    <t>Céltartalékok figyelembevételéből adódó különbözetek</t>
  </si>
  <si>
    <t>Hitelkockázat-mérséklési technikák használatából adódó különbözetek</t>
  </si>
  <si>
    <t>Hitel-egyenértékesítési tényezőkből adódó különbözetek</t>
  </si>
  <si>
    <t>Kockázatátruházással járó értékpapírosításból adódó különbözetek</t>
  </si>
  <si>
    <t>A szervezet leírása</t>
  </si>
  <si>
    <t>Teljes körű konszolidáció</t>
  </si>
  <si>
    <t>Arányos konszolidáció</t>
  </si>
  <si>
    <t>Nem került konszolidálásra, sem levonásra</t>
  </si>
  <si>
    <t>Levonásra került</t>
  </si>
  <si>
    <t>OTP Bank Nyrt.</t>
  </si>
  <si>
    <t>Ingatlanügyletek</t>
  </si>
  <si>
    <t>LI3 - A konszolidáció hatóköreiben mutatkozó eltérések ismertetése (szervezetenként)</t>
  </si>
  <si>
    <t>A szervezet neve</t>
  </si>
  <si>
    <t>A számviteli konszolidáció módszere</t>
  </si>
  <si>
    <t>Tőkemódszer</t>
  </si>
  <si>
    <t>A prudenciális konszolidáció módszere</t>
  </si>
  <si>
    <t>CC1 - A szabályozói szavatolótőke összetétele</t>
  </si>
  <si>
    <t>Tőkeinstrumentumok és a kapcsolódó névértéken felüli befizetések (ázsió)</t>
  </si>
  <si>
    <t>ebből: részvény</t>
  </si>
  <si>
    <t>Halmozott egyéb átfogó jövedelem (és egyéb tartalékok)</t>
  </si>
  <si>
    <t>3a</t>
  </si>
  <si>
    <t>Általános banki kockázatok fedezetére képzett tartalékok</t>
  </si>
  <si>
    <t>Függetlenül felülvizsgált évközi nyereség minden előre látható teher vagy osztalék levonása után</t>
  </si>
  <si>
    <t>Elsődleges alapvető tőke a szabályozói kiigazításokat megelőzően</t>
  </si>
  <si>
    <t>Kiegészítő értékelési korrekció (negatív összeg)</t>
  </si>
  <si>
    <t>Immateriális javak (a kapcsolódó adókötelezettségek levonása után) (negatív összeg)</t>
  </si>
  <si>
    <t>A várható veszteségértékek kiszámításából eredő negatív összegek</t>
  </si>
  <si>
    <t>Valós értéken értékelt kötelezettségekből származó nyereség vagy veszteség, amely a saját hitelképességében beállt változásokra vezethető vissza</t>
  </si>
  <si>
    <t>Az 1250%-os kockázati súllyal figyelembe veendő következő elemek kitettségekre, ha az intézmény a levonási alternatívát választja</t>
  </si>
  <si>
    <t>ebből: értékpapírosítási pozíciók (negatív összeg)</t>
  </si>
  <si>
    <t>ebből: nyitva szállítás (negatív összeg)</t>
  </si>
  <si>
    <t>ebből: átmeneti különbözetből származó halasztott adókövetelések</t>
  </si>
  <si>
    <t>25a</t>
  </si>
  <si>
    <t>A folyó üzleti év veszteségei (negatív összeg)</t>
  </si>
  <si>
    <t>Elsődleges alapvető tőke</t>
  </si>
  <si>
    <t>ebből: leányvállalatok által kibocsátott, kivezetésre kerülő instrumentumok</t>
  </si>
  <si>
    <t>Hitelkockázati kiigazítások</t>
  </si>
  <si>
    <t>ebből: tőkefenntartási pufferkövetelmény</t>
  </si>
  <si>
    <t>A hitelkockázati kiigazításoknak a járulékos tőkébe belső minősítésen alapuló módszer szerint történő bevonására vonatkozó felső korlát</t>
  </si>
  <si>
    <t>Kivezetésre kerülő járulékos tőkeinstrumentumokra vonatkozó jelenlegi felső korlát</t>
  </si>
  <si>
    <t>Elsődleges alapvető tőke (CET1): instrumentumok és tartalékok</t>
  </si>
  <si>
    <t>Forrás a szabályozói konszolidáció hatókörébe tartozó mérleg hivatkozási számai/betűjelzései alapján</t>
  </si>
  <si>
    <r>
      <t>Eredménytartalék</t>
    </r>
    <r>
      <rPr>
        <vertAlign val="superscript"/>
        <sz val="8"/>
        <rFont val="Arial"/>
        <family val="2"/>
        <charset val="238"/>
      </rPr>
      <t>1</t>
    </r>
  </si>
  <si>
    <t>A CRR 484. cikkének (3) bekezdésében említett beszámítható elemek összege és a kapcsolódó névértéken felüli befizetések (ázsió), amelyek kivezetésre kerülnek az elsődleges alapvető tőkéből</t>
  </si>
  <si>
    <t>Kisebbségi részesedések (a konszolidált elsődleges alapvető tőkében megengedett összeg)</t>
  </si>
  <si>
    <t>Elsődleges alapvető tőke (CET1): szabályozói kiigazítások</t>
  </si>
  <si>
    <t>h</t>
  </si>
  <si>
    <t>a - d</t>
  </si>
  <si>
    <t>Jövőbeli nyereségtől függően érvényesíthető halasztott adókövetelések, kivéve az átmeneti különbözetből származókat (a kapcsolódó adókötelezettség levonása után, amennyiben teljesülnek a CRR 38. cikkének (3) bekezdésében foglalt feltételek) (negatív összeg)</t>
  </si>
  <si>
    <t>Nem valós értéken értékelt pénzügyi instrumentumok cash flow fedezeti ügyleteiből származó nyereségekhez vagy veszteségekhez kapcsolódó valós értékelés értékelési tartaléka</t>
  </si>
  <si>
    <t>Minden olyan sajáttőke-növekedés, amely értékpapírosított eszközökből ered (negatív összeg)</t>
  </si>
  <si>
    <t>Meghatározott szolgáltatást nyújtó nyugdíjalapban lévő eszközök (negatív összeg)</t>
  </si>
  <si>
    <t>Egy intézmény közvetlen, közvetett és szintetikus módon tulajdonában lévő saját elsődleges alapvető tőkeinstrumentumok állománya (negatív összeg)</t>
  </si>
  <si>
    <t>Olyan pénzügyi ágazatbeli szervezetek által kibocsátott, az intézmény közvetlen, közvetett és szintetikus módon tulajdonában lévő elsődleges alapvető tőkeinstrumentumok állománya, amelyekkel az intézmény kereszttulajdonlási viszonyban áll, amelynek célja az intézmény szavatolótőkéjének mesterséges megemelése (negatív összeg)</t>
  </si>
  <si>
    <t>Az intézmény közvetlen, közvetett és szintetikus módon tulajdonát képező, pénzügyi ágazatbeli szervezetek által kibocsátott elsődleges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</si>
  <si>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elsődleges alapvető tőkeinstrumentumok állománya, ha az intézmény jelentős befektetéssel rendelkezik az említett szervezetekben (10 %-os küszöbérték feletti összeg, a figyelembe vehető rövid pozíciók levonása után) (negatív összeg)</t>
  </si>
  <si>
    <t>ebből: pénzügyi ágazaton kívüli befolyásoló részesedés (negatív összeg)</t>
  </si>
  <si>
    <t>Az átmeneti különbözetből származó halasztott adókövetelések (a 10 %-os küszöbérték feletti összeg, a kapcsolódó adókötelezettség levonása után, amennyiben teljesülnek a CRR 38. cikkének (3) bekezdésében foglalt feltételek) (negatív összeg)</t>
  </si>
  <si>
    <t>A 17,65 %-os küszöbértéket meghaladó összeg (negatív összeg)</t>
  </si>
  <si>
    <t>ebből: Az intézmény közvetlen, közvetett és szintetikus módon tulajdonát képező, pénzügyi ágazatbeli szervezetek által kibocsátott elsődleges alapvető tőkeinstrumentumok állománya, ha az intézmény jelentős befektetéssel rendelkezik az említett szervezetekben</t>
  </si>
  <si>
    <t>A CET1 tőkeelemekhez kapcsolódó előre látható adóterhek, kivéve, ha az intézmény megfelelően korrigálja a CET1 tőkeelemek összegét annyiban, amennyiben az ilyen adóterhek csökkentik azt az összeget, amelynek mértékéig az említett elemek kockázatok vagy veszteségek fedezésére alkalmazhatók (negatív összeg)</t>
  </si>
  <si>
    <t>A kiegészítő alapvető tőkéből (AT1) levonandó beszámíthatóelemek azon összege, amely meghaladja az intézmény AT1 elemeit (negatív összeg)</t>
  </si>
  <si>
    <t>Egyéb szabályozói kiigazítások</t>
  </si>
  <si>
    <t>Az elsődleges alapvető tőke (CET1) összes szabályozói kiigazítása</t>
  </si>
  <si>
    <t>Elsődleges alapvető tőke (CET1)</t>
  </si>
  <si>
    <t>Kiegészítő alapvető tőke (AT1): instrumentumok</t>
  </si>
  <si>
    <t>i</t>
  </si>
  <si>
    <t>ebből: az alkalmazandó számviteli szabályozás szerinti saját tőkének minősül</t>
  </si>
  <si>
    <t>ebből: az alkalmazandó számviteli szabályozás szerinti kötelezettségeknek minősül</t>
  </si>
  <si>
    <t>A CRR 484. cikkének (4) bekezdésében említett beszámítható elemek összege és a kapcsolódó névértéken felüli befizetések, amelyek kivezetésre kerülnek az AT1 tőkéből</t>
  </si>
  <si>
    <t>A CRR 494a. cikkének (1) bekezdésében említett azon beszámítható elemek összege, amelyek kivezetésre kerülnek az AT1 tőkéből</t>
  </si>
  <si>
    <t>A CRR 494b. cikkének (1) bekezdésében említett azon beszámítható elemek összege, amelyek kivezetésre kerülnek az AT1 tőkéből</t>
  </si>
  <si>
    <t>A konszolidált kiegészítő alapvető tőke részét képező, az alapvető tőkébe beszámítható tőke (beleértve az 5. sorban nem szereplő kisebbségi részesedéseket is), amelyet leányvállalatok bocsátanak ki és harmadik felek birtokolnak</t>
  </si>
  <si>
    <t>Kiegészítő alapvető tőke (AT1) a szabályozói kiigazításokat megelőzően</t>
  </si>
  <si>
    <t>Kiegészítő alapvető tőke (AT1): szabályozói kiigazítások</t>
  </si>
  <si>
    <t>Az intézmény közvetlen, közvetett és szintetikus módon tulajdonát képező saját kiegészítő alapvető tőkeinstrumentumok (negatív összeg)</t>
  </si>
  <si>
    <t>Olyan pénzügyi ágazatbeli szervezetek által kibocsátott, az intézmény közvetlen, közvetett és szintetikus módon tulajdonában lévő kiegészítő alapvető tőkeinstrumentumok,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</si>
  <si>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kiegészítő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</si>
  <si>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kiegészítő alapvető tőkeinstrumentumok állománya, ha az intézmény jelentős befektetéssel rendelkezik az említett szervezetekben (a figyelembe vehető rövid pozíciók levonása után) (negatív összeg)</t>
  </si>
  <si>
    <t>A járulékos tőkéből (T2) levonandó beszámítható elemek azon összege, amely meghaladja az intézmény T2 elemeit (negatív összeg)</t>
  </si>
  <si>
    <t>AT1 tőke egyéb szabályozói kiigazításai</t>
  </si>
  <si>
    <t>A kiegészítő alapvető tőke (AT1) összes szabályozói kiigazítása</t>
  </si>
  <si>
    <t>Kiegészítő alapvető tőke (AT1)</t>
  </si>
  <si>
    <t>Alapvető tőke (T1 = CET1 + AT1)</t>
  </si>
  <si>
    <t>Járulékos tőke (T2): instrumentumok</t>
  </si>
  <si>
    <t>A CRR 484. cikkének (5) bekezdésében említett beszámítható elemek összege és a kapcsolódó névértéken felüli befizetések, amelyek kivezetésre kerülnek a járulékos tőkéből a CRR 486. cikkének (4) bekezdésében meghatározottak szerint</t>
  </si>
  <si>
    <t>A CRR 494a. cikkének (2) bekezdésében említett azon beszámítható elemek összege, amelyek kivezetésre kerülnek a járulékos tőkéből</t>
  </si>
  <si>
    <t>A CRR 494b. cikkének (2) bekezdésében említett azon beszámítható elemek összege, amelyek kivezetésre kerülnek a járulékos tőkéből</t>
  </si>
  <si>
    <t>A konszolidált járulékos tőke részét képező, a szavatolótőkébe beszámítható instrumentumok (beleértve az 5. sorban vagy a 34. sorban nem szereplő kisebbségi részesedéseket és AT1 instrumentumokat is), amelyeket leányvállalatok bocsátanak ki és harmadik felek birtokolnak</t>
  </si>
  <si>
    <t>Járulékos tőke (T2) a szabályozói kiigazításokat megelőzően</t>
  </si>
  <si>
    <t>Járulékos tőke (T2): szabályozói kiigazítások</t>
  </si>
  <si>
    <t>Egy intézmény közvetlen, közvetett és szintetikus módon tulajdonában lévő saját járulékos tőkeinstrumentumok és alárendelt kölcsönök (negatív összeg)</t>
  </si>
  <si>
    <t>Olyan pénzügyi ágazatbeli szervezetek által kibocsátott, az intézmény közvetlen, közvetett és szintetikus módon tulajdonában lévő járulékos tőkeinstrumentumok és alárendelt kölcsönök,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</si>
  <si>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járulékos tőkeinstrumentumok és alárendelt kölcsönök állománya, ha az intézmény nem rendelkezik jelentős részesedéssel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</si>
  <si>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járulékos tőkeinstrumentumok és alárendelt kölcsönök állománya, ha az intézmény jelentős részesedéssel rendelkezik az említett szervezetekben (a figyelembe vehető rövid pozíciók levonása után) (negatív összeg)</t>
  </si>
  <si>
    <t>A leírható, illetve átalakítható kötelezettségelemekből levonandó beszámítható elemek azon összege, amely meghaladja az intézmény leírható, illetve átalakítható kötelezettségelemeit (negatív összeg)</t>
  </si>
  <si>
    <t>A járulékos tőke egyéb szabályozói kiigazításai</t>
  </si>
  <si>
    <t>A járulékos tőke (T2) összes szabályozói kiigazítása</t>
  </si>
  <si>
    <t>Járulékos tőke (T2)</t>
  </si>
  <si>
    <t>Tőke összesen (tőke összesen = T1 + T2)</t>
  </si>
  <si>
    <t>Teljes kockázati kitettségérték</t>
  </si>
  <si>
    <t>Tőkemegfelelési mutatók és tőkekövetelmények, beleértve a puffereket</t>
  </si>
  <si>
    <t>Alapvető tőke</t>
  </si>
  <si>
    <t>Tőke összesen</t>
  </si>
  <si>
    <t>Az intézmény teljes CET1 tőkekövetelménye</t>
  </si>
  <si>
    <r>
      <t>ebből: anticiklikus pufferkövetelmény</t>
    </r>
    <r>
      <rPr>
        <vertAlign val="superscript"/>
        <sz val="8"/>
        <rFont val="Arial"/>
        <family val="2"/>
        <charset val="238"/>
      </rPr>
      <t>3</t>
    </r>
  </si>
  <si>
    <r>
      <t>ebből: rendszerkockázati tőkepuffer-követelmény</t>
    </r>
    <r>
      <rPr>
        <vertAlign val="superscript"/>
        <sz val="8"/>
        <rFont val="Arial"/>
        <family val="2"/>
        <charset val="238"/>
      </rPr>
      <t>3</t>
    </r>
  </si>
  <si>
    <r>
      <t>ebből: globálisan rendszerszinten jelentős intézmények vagy egyéb rendszerszinten jelentős intézmények pufferére vonatkozó követelmény</t>
    </r>
    <r>
      <rPr>
        <vertAlign val="superscript"/>
        <sz val="8"/>
        <rFont val="Arial"/>
        <family val="2"/>
        <charset val="238"/>
      </rPr>
      <t>4</t>
    </r>
  </si>
  <si>
    <t>A minimális tőkekövetelmény teljesítését követően rendelkezésre álló elsődleges alapvető tőke (a teljes kockázati kitettségérték százalékaként kifejezve)</t>
  </si>
  <si>
    <t>A levonási küszöbértékek alatti összegek (a kockázati súlyozást megelőzően)</t>
  </si>
  <si>
    <t>Pénzügyi ágazatbeli szervezeteknek az intézmény közvetlen és közvetett módon tulajdonát képező szavatolótőkéje és leírható, illetve átalakítható kötelezettsége, ha az intézmény nem rendelkezik jelentős befektetéssel az említett szervezetekben (10 %-os küszöbérték alatti összeg, a figyelembe vehető rövid pozíciók levonása után)</t>
  </si>
  <si>
    <t>Pénzügyi ágazatbeli szervezeteknek az intézmény közvetlen és közvetett módon tulajdonát képező CET1 tőkeinstrumentumai, ha az intézmény jelentős befektetéssel rendelkezik az említett szervezetekben (17,65 %-os küszöbérték alatti összeg, a figyelembe vehető rövid pozíciók levonása után)</t>
  </si>
  <si>
    <t>Az átmeneti különbözetből származó halasztott adókövetelések (a 17,65 %-os küszöbérték alatti összeg, a kapcsolódó adókötelezettség levonása után, amennyiben teljesülnek a CRR 38. cikkének (3) bekezdésében foglalt feltételek)</t>
  </si>
  <si>
    <t>A céltartalékok járulékos tőkébe történő bevonására vonatkozó felső korlátok</t>
  </si>
  <si>
    <t>A hitelkockázati kiigazításoknak a járulékos tőkébe sztenderd módszer szerint történő bevonására vonatkozó felső korlátok</t>
  </si>
  <si>
    <t>A járulékos tőkében foglalt hitelkockázati kiigazítások a sztenderd módszer alá tartozó kitettségek tekintetében (a felső korlát alkalmazása előtt)</t>
  </si>
  <si>
    <t>A járulékos tőkében foglalt hitelkockázati kiigazítások a belső minősítésen alapuló módszer alá tartozó kitettségek tekintetében (a felső korlát alkalmazása előtt)</t>
  </si>
  <si>
    <t>Kivezetésre kerülő tőkeinstrumentumok (csak 2014. január 1. és 2022. január 1. között alkalmazható)</t>
  </si>
  <si>
    <t>g</t>
  </si>
  <si>
    <t>Kivezetésre kerülő CET1 tőkeinstrumentumokra vonatkozó jelenlegi felső korlát</t>
  </si>
  <si>
    <t>A CET1 tőkeinstrumentumok között a felső korlát miatt figyelembe nem vett összeg (meghaladja a felső korlátot a visszaváltások és a lejáratok után)</t>
  </si>
  <si>
    <t>Kivezetésre kerülő AT1 tőkeinstrumentumokra vonatkozó jelenlegi felső korlát</t>
  </si>
  <si>
    <t>Az AT1 tőkeinstrumentumok között a felső korlát miatt figyelembe nem vett összeg (meghaladja a felső korlátot a visszaváltások és a lejáratok után)</t>
  </si>
  <si>
    <t>A járulékos tőkeinstrumentumok között a felső korlát miatt figyelembe nem vett összeg (meghaladja a felső korlátot a visszaváltások és a lejáratok után)</t>
  </si>
  <si>
    <t>CC2 - A szabályozói szavatolótőke auditált pénzügyi kimutatásokban szereplő mérleggel való egyeztetése</t>
  </si>
  <si>
    <t>A szabályozói konszolidáció hatóköre alapján</t>
  </si>
  <si>
    <t>Hivatkozás</t>
  </si>
  <si>
    <t>7*</t>
  </si>
  <si>
    <t>Ebből: közvetlen, közvetett és szintetikus jelentős részesedés pénzügyi ágazatbeli szervezetek elsődleges alapvető tőkeinstumentumaiban</t>
  </si>
  <si>
    <t>Ebből: közvetlen, közvetett nem jelentős részesedés pénzügyi ágazatbeli szervezetek elsődleges alapvető tőkeinstumentumaiban</t>
  </si>
  <si>
    <t>18, 72</t>
  </si>
  <si>
    <t>25</t>
  </si>
  <si>
    <t>ESZKÖZÖK ÖSSZESEN</t>
  </si>
  <si>
    <t>Repo kötelezettségek</t>
  </si>
  <si>
    <t>Halasztott adó kötelezettségek</t>
  </si>
  <si>
    <t>Jegyzett tőke</t>
  </si>
  <si>
    <t>Eredménytartalék és egyéb tartalékok</t>
  </si>
  <si>
    <t>Kibocsátott tulajdoni részesedést megtestesítő instrumentumok, kivéve jegyzett tőke</t>
  </si>
  <si>
    <t>Egyéb tőke</t>
  </si>
  <si>
    <t>Halmozott egyéb átfogó jövedelem</t>
  </si>
  <si>
    <t>Ebből: Átértékelési különbözet</t>
  </si>
  <si>
    <t>Ebből: Értékesíthető értékpapírok és pénzügyi instrumentumok valós érték korrekciója az eredménytartalékban</t>
  </si>
  <si>
    <t>Ebből: Cash -Flow fedezeti ügyletek valós érték</t>
  </si>
  <si>
    <t>Ebből: Nettó befektetés fedezeti ügyletei</t>
  </si>
  <si>
    <t>Eredménytartalék</t>
  </si>
  <si>
    <t>Ebből: Eredménytartalék</t>
  </si>
  <si>
    <t>Ebből: Konszolidáció miatti változások</t>
  </si>
  <si>
    <t>Ebből: szavatoló tőkébe beszámítható</t>
  </si>
  <si>
    <t>Egyéb tartalék</t>
  </si>
  <si>
    <t>Ebből: Leányvállalati és közös vezetésű vállalkozások saját tőke változása</t>
  </si>
  <si>
    <t>Ebből: Egyéb tartalék</t>
  </si>
  <si>
    <t>Anyavállalat tulajdonosait megillető nyereség vagy veszteség</t>
  </si>
  <si>
    <t>Visszavásárolt saját részvény</t>
  </si>
  <si>
    <t>Kisebbségi részesedések [Nem ellenőrző részesedés]</t>
  </si>
  <si>
    <t>SAJÁT TŐKE</t>
  </si>
  <si>
    <t>CCA - A szabályozói szavatolótőke-instrumentumok és a leírható, illetve átalakítható kötelezettséginstrumentumok fő jellemzői</t>
  </si>
  <si>
    <t>Kibocsátó</t>
  </si>
  <si>
    <t>HU0000061726</t>
  </si>
  <si>
    <t>XS0274147296</t>
  </si>
  <si>
    <t>XS2022388586</t>
  </si>
  <si>
    <t>Magyar jog</t>
  </si>
  <si>
    <t>Általánosságban angol jog, kivéve az alárendeltséget, ahol a magyar jog az irányadó</t>
  </si>
  <si>
    <t>Általánosságban angol jog, kivéve az alárendeltséget és a beszámítás tilalmát, ahol a magyar jog az irányadó</t>
  </si>
  <si>
    <t>Elsődleges alapvető tőkeinstrumentum</t>
  </si>
  <si>
    <t>Járulékos tőkeinstrumentum</t>
  </si>
  <si>
    <t>A CRR átmeneti időszakot követő szabályai</t>
  </si>
  <si>
    <t>Egyéni és/vagy szubkonszolidált alapon figyelembe vehető</t>
  </si>
  <si>
    <t>Egyedi és konszolidált</t>
  </si>
  <si>
    <t>Az instrumentum típusa (az egyes joghatóságok szerint meghatározandó típusok)</t>
  </si>
  <si>
    <t>Részvény, Elsődleges alapvető tőkeinstrumentum az 575/2013/EU rendelet 28. cikke szerint</t>
  </si>
  <si>
    <t>Járulékos tőkeinstrumentum az 575/2013/EU rendelet 63. cikke szerint</t>
  </si>
  <si>
    <t>28 000,001 m HUF</t>
  </si>
  <si>
    <t>Az instrumentum névleges összege</t>
  </si>
  <si>
    <t>500 m EUR</t>
  </si>
  <si>
    <t>Kibocsátási ár</t>
  </si>
  <si>
    <t>100 HUF</t>
  </si>
  <si>
    <t>99,375 százalék</t>
  </si>
  <si>
    <t>99,738 százalék</t>
  </si>
  <si>
    <t>Visszaváltási ár</t>
  </si>
  <si>
    <t>N/A</t>
  </si>
  <si>
    <t>100 százalék + kumulált ki nem fizetett kamat (ha van)</t>
  </si>
  <si>
    <t>Számviteli besorolás</t>
  </si>
  <si>
    <t>Saját tőke</t>
  </si>
  <si>
    <t>Kötelezettség - amortizált bekerülési érték</t>
  </si>
  <si>
    <t>A kibocsátás eredeti időpontja</t>
  </si>
  <si>
    <t>1995.08.10.</t>
  </si>
  <si>
    <t>2006.11.07.</t>
  </si>
  <si>
    <t>2019.07.15.</t>
  </si>
  <si>
    <t>Lejárat nélküli vagy lejáratra szóló</t>
  </si>
  <si>
    <t>Lejárat nélküli</t>
  </si>
  <si>
    <t>Lejáratra szóló</t>
  </si>
  <si>
    <t>Eredeti lejárati idő</t>
  </si>
  <si>
    <t>Nincs lejárati idő</t>
  </si>
  <si>
    <t>2029.07.15</t>
  </si>
  <si>
    <t>A kibocsátó vételi (call) opciója előzetes felügyeleti jóváhagyáshoz kötött</t>
  </si>
  <si>
    <t>Igen</t>
  </si>
  <si>
    <t>Opcionális vételi időpont, függő vételi időpontok és visszaváltási összeg</t>
  </si>
  <si>
    <t>Adott esetben további vételi időpontok</t>
  </si>
  <si>
    <t>2016.11.07-én és utána negyedévente (minden év február 7-én, május 7-én, augusztus 7-én, november 7-én)</t>
  </si>
  <si>
    <t>Rögzített vagy változó összegű osztalék / kamatszelvény</t>
  </si>
  <si>
    <t>Változó (osztalék)</t>
  </si>
  <si>
    <t>Rögzítettből változó</t>
  </si>
  <si>
    <t>Rögzítettből rögzített</t>
  </si>
  <si>
    <t>Az első 10 év során fix 5,875% (éves kamatfizetéssel), a 10. évet követően változó kamatozású, 3 havi EURIBOR +3% (negyedéves kamatfizetéssel)</t>
  </si>
  <si>
    <t>Osztalékfizetést felfüggesztő rendelkezés (dividend stopper) fennállása</t>
  </si>
  <si>
    <t>Nem</t>
  </si>
  <si>
    <t>Teljes mértékben diszkrecionális, részben diszkrecionális vagy kötelező (az időzítés tekintetében)</t>
  </si>
  <si>
    <t>Kizárólagos hatáskör</t>
  </si>
  <si>
    <t>Kötelező</t>
  </si>
  <si>
    <t>Teljes mértékben diszkrecionális, részben diszkrecionális vagy kötelező (az összeg tekintetében)</t>
  </si>
  <si>
    <t>Feljebb lépési vagy egyéb visszaváltási ösztönző</t>
  </si>
  <si>
    <t>Nem halmozódó vagy halmozódó</t>
  </si>
  <si>
    <t>Nem halmozódó</t>
  </si>
  <si>
    <t>Halmozódó</t>
  </si>
  <si>
    <t>Átalakítható vagy nem átalakítható</t>
  </si>
  <si>
    <t>Nem átalakítható</t>
  </si>
  <si>
    <t>Ha átalakítható, az átváltási küszöb(ök)</t>
  </si>
  <si>
    <t>Ha átalakítható, teljesen vagy részben</t>
  </si>
  <si>
    <t>Ha átalakítható, az átalakítási arányszám</t>
  </si>
  <si>
    <t>Ha átalakítható, kötelező vagy opcionális az átalakítás</t>
  </si>
  <si>
    <t>Ha átalakítható, határozza meg az instrumentumtípust, amire átalakítható</t>
  </si>
  <si>
    <t>Ha átalakítható, határozza meg annak az instrumentumnak a kibocsátóját, amire átalakítható</t>
  </si>
  <si>
    <t>Ha leírható, a leírási küszöb(ök)</t>
  </si>
  <si>
    <t>Ha leírható, teljesen vagy részben</t>
  </si>
  <si>
    <t>Ha leírható, akkor tartósan vagy ideiglenesen</t>
  </si>
  <si>
    <t>Ideiglenes leírás esetén a felértékelési mechanizmus leírása</t>
  </si>
  <si>
    <t>A felszámolási alárendeltségi hierarchiában elfoglalt pozíció (határozza meg az instrumentumot közvetlenül megelőző instrumentum típusát)</t>
  </si>
  <si>
    <t xml:space="preserve">Az OTP Bank Nyrt. esetleges felszámolása esetén a csődeljárásról és a felszámolási eljárásról szóló 1991. évi XLIX. törvény 61§ (4) bekezdése alapján valamint az Európai Parlament és a Tanács 575/2013 rendelete (28. cikk j) pont) alapján az instrumentumok az összes többi követelés mögé sorolódnak.  A CRR 63. cikke szerinti TIER 2 instrumentumok közvetlenül megelőzik ezen instrumentumot. </t>
  </si>
  <si>
    <t>Az OTP Bank Nyrt. esetleges felszámolása esetén a  hitelintézetekről és a pénzügyi vállalkozásokról  szóló 2013. évi CCXXXVII. 57§ (2) bekezdése alapján az instrumentumok a csődeljárásról és a felszámolási eljárásról szóló 1991. évi XLIX. törvény (Csődtv.) 57§ (1) bek. h) pont szerinti követeléseket követő rangsort kapnak. A hitelintézetekről és a pénzügyi vállalkozásokról szóló 2013. évi CCXXXVII. törvény és az 575/2013/EU európai parlamenti és tanácsi rendelet szerinti alárendelt kötelezettségvállalást megtestesítő, de a CRR 63. cikke szerinti járulékos tőkeinstrumentumnak nem minősülő instrumentumok előzik meg közvetlenül.</t>
  </si>
  <si>
    <t>Nem megfelelő áttérő jellemzők</t>
  </si>
  <si>
    <t>Ha igen, nevezze meg a nem megfelelő jellemzőket</t>
  </si>
  <si>
    <t>Egyedi azonosító (pl. CUSIP, ISIN vagy zárt körű kihelyezés Bloomberg-azonosítója)</t>
  </si>
  <si>
    <t>Az instrumentum irányadó joga</t>
  </si>
  <si>
    <t>A szanálási hatóságok leírási és átalakítási hatáskörének szerződéses elismerése</t>
  </si>
  <si>
    <t>Szabályozói kezelés</t>
  </si>
  <si>
    <t>Aktuális kezelés adott esetben a CRR átmeneti szabályainak figyelembevételével</t>
  </si>
  <si>
    <t>A szabályozói tőkében vagy a leírható, illetve átalakítható kötelezettségekben megjelenített összeg (pénznem millióban, a legutóbbi adatszolgáltatás időpontjában)</t>
  </si>
  <si>
    <t>Kamatszelvények / osztalékok</t>
  </si>
  <si>
    <t>Kamatszelvény-ráta és bármely kapcsolódó index</t>
  </si>
  <si>
    <t>Leírás jellemzők</t>
  </si>
  <si>
    <t>Az alárendeltség típusa (csak a leírható, illetve átalakítható kötelezettségek esetében</t>
  </si>
  <si>
    <t>Az instrumentum rangsorban elfoglalt helye a rendes fizetésképtelenségi eljárásban</t>
  </si>
  <si>
    <t>Hivatkozás az eszköz teljes körű feltételeire (link)</t>
  </si>
  <si>
    <t>CCyB1 - Az anticiklikus tőkepuffer kiszámítása szempontjából releváns hitelkockázati kitettségek földrajzi eloszlása</t>
  </si>
  <si>
    <t>Általános hitelkockázati kitettségek</t>
  </si>
  <si>
    <t>Lényeges hitelkockázati kitettségek – piaci kockázat</t>
  </si>
  <si>
    <t>Értékpapírosítási kitettségek – Nem kereskedési könyvi kitettségérték</t>
  </si>
  <si>
    <t>Teljes kitettségérték</t>
  </si>
  <si>
    <t>Szavatolótőke-követelmények</t>
  </si>
  <si>
    <t>Kockázattal súlyozott kitettségértékek</t>
  </si>
  <si>
    <t>Szavatolótőke-követelmények súlyai (%)</t>
  </si>
  <si>
    <t>Anticiklikustőkepuffer- ráta (%)</t>
  </si>
  <si>
    <t>Kitettségérték a sztenderd módszer szerint</t>
  </si>
  <si>
    <t>Kitettségérték az IRB- módszer szerint</t>
  </si>
  <si>
    <t>Kereskedési könyvi kitettségek hosszú és rövid pozícióinak összege sztenderd módszer esetében</t>
  </si>
  <si>
    <t>Kereskedési könyvi kitettségek értéke belső modellek esetében</t>
  </si>
  <si>
    <t>Lényeges hitelkockázati kitettségek – hitelkockázat</t>
  </si>
  <si>
    <t>Lényeges hitelkockázati kitettségek – nem kereskedési könyvi értékpapírosítási pozíciók</t>
  </si>
  <si>
    <t>Bulgária</t>
  </si>
  <si>
    <t>Luxemburg</t>
  </si>
  <si>
    <t>Norvégia</t>
  </si>
  <si>
    <t>Szlovákia</t>
  </si>
  <si>
    <t>CCyB2 - Az intézményspecifikus anticiklikus tőkepuffer nagysága</t>
  </si>
  <si>
    <t>Intézményspecifikus anticiklikustőkepuffer-ráta</t>
  </si>
  <si>
    <t>Intézményspecifikus anticiklikus tőkepufferre vonatkozó követelmény</t>
  </si>
  <si>
    <t>millió forint</t>
  </si>
  <si>
    <t>Alkalmazandó összeg</t>
  </si>
  <si>
    <t>Eszközök összesen a közzétett pénzügyi kimutatások szerint</t>
  </si>
  <si>
    <t>Kiigazítás értékpapír-finanszírozási ügyletek miatt</t>
  </si>
  <si>
    <t>Kiigazítás a mérlegen kívüli tételek miatt (mérlegen kívüli kitettségek hitel- egyenértékesítése)</t>
  </si>
  <si>
    <t>Egyéb kiigazítások</t>
  </si>
  <si>
    <t>LR1 - LRSum - A számviteli eszközök és a tőkeáttételi mutató számításához használt kitettségek összefoglaló egyeztetése</t>
  </si>
  <si>
    <t>Kiigazítás a számviteli célú konszolidációba bevont, de a prudenciális konszolidáció hatókörén kívül eső szervezetek miatt</t>
  </si>
  <si>
    <t>(Kiigazítás olyan értékpapírosított kitettségek miatt, amelyek teljesítik a kockázatátruházás elismerésére vonatkozó operatív követelményeket)</t>
  </si>
  <si>
    <t>(Kiigazítás a központi bankkal szembeni kitettségek átmeneti mentesítése miatt (adott esetben))</t>
  </si>
  <si>
    <t>(Kiigazítás a bizalmi vagyonkezelés keretében kezelt, az alkalmazandó számviteli szabályozás szerint a mérlegen belül megjelenített, de a teljes kitettségi mérték megállapításából a CRR 429a. cikke (1) bekezdésének i) pontja alapján kizárt eszközök miatt)</t>
  </si>
  <si>
    <t>Kiigazítás pénzügyi eszközök kötési időpont szerinti elszámolás alá tartozó, szokásos módon történő vásárlása és eladása miatt</t>
  </si>
  <si>
    <t>Kiigazítás elismerhető számla-összevezetési ügyletek miatt</t>
  </si>
  <si>
    <t>Kiigazítás származékos pénzügyi instrumentumok miatt</t>
  </si>
  <si>
    <t>(Kiigazítás prudens értékelési korrekciók és egyedi és általános kockázati céltartalékok miatt, amelyek csökkentették az alapvető tőkét)</t>
  </si>
  <si>
    <t>(Kiigazítás a teljes kitettségi mértékből a CRR 429a. cikke (1) bekezdésének c) pontjával összhangban kizárt kitettségek miatt)</t>
  </si>
  <si>
    <t>(Kiigazítás a teljes kitettségi mértékből a CRR 429a. cikke (1) bekezdésének j) pontjával összhangban kizárt kitettségek miatt)</t>
  </si>
  <si>
    <t>Teljes kitettségi mérték</t>
  </si>
  <si>
    <t>LR2 - LRCom - Tőkeáttételi mutatóra vonatkozó egységes adattábla</t>
  </si>
  <si>
    <t>Tőkeáttételi mutató számításához használt kitettség a CRR szerint</t>
  </si>
  <si>
    <t>Mérlegen belüli kitettségek bontása (a származtatott kitettségek és értékpapír-finanszírozási ügyletek nélkül)</t>
  </si>
  <si>
    <t>Származtatott kitettségek</t>
  </si>
  <si>
    <t>Az eredeti kitettség szerinti módszer alapján meghatározott kitettségek</t>
  </si>
  <si>
    <t>(Származtatott ügyletekhez biztosított változó készpénzletét formájában fennálló követeléseket megtestesítő eszközök levonása)</t>
  </si>
  <si>
    <t>(Értékpapír-finanszírozási ügyleteket megtestesítő bruttó eszközök nettósított készpénz-kötelezettségei és -követelései)</t>
  </si>
  <si>
    <t>Értékpapír-finanszírozási ügyleteket megtestesítő eszközök partnerkockázati kitettsége</t>
  </si>
  <si>
    <t>EU-14a</t>
  </si>
  <si>
    <t>Megbízotti ügyletek kitettsége</t>
  </si>
  <si>
    <t>EU-15a</t>
  </si>
  <si>
    <t>(Ügyfél által elszámolt, központi szerződő féllel szembeni, mentesített értékpapír-finanszírozási kitettségek)</t>
  </si>
  <si>
    <t>Egyéb mérlegen kívüli kitettségek</t>
  </si>
  <si>
    <t>EU-19a</t>
  </si>
  <si>
    <t>EU-19b</t>
  </si>
  <si>
    <t>Tőkeáttételi mutató</t>
  </si>
  <si>
    <t>Mérlegen belüli tételek (származtatott ügyletek és értékpapír-finanszírozási ügyletek nélkül, de biztosítékokkal)</t>
  </si>
  <si>
    <t>Származtatott ügylethez kapcsolódó biztosíték által az alkalmazandó számviteli szabályozás értelmében a mérlegben okozott eszközérték-csökkentés visszaírása</t>
  </si>
  <si>
    <t>(Kiigazítás értékpapír-finanszírozási ügylet keretében kapott, eszközként megjelenített értékpapírok miatt)</t>
  </si>
  <si>
    <t>(A mérlegen belüli tételek általános hitelkockázati kiigazításai)</t>
  </si>
  <si>
    <t>(Az alapvető tőke meghatározása során levont eszközértékek)</t>
  </si>
  <si>
    <t>Mérlegen belüli kitettségek összesen (származtatott ügyletek és értékpapír-finanszírozási ügyletek nélkül)</t>
  </si>
  <si>
    <t>SA-CCR szerinti származtatott ügyletekkel összefüggő pótlási költség (az elismerhető változó készpénzletét nélkül)</t>
  </si>
  <si>
    <t>Származtatott ügyletekre vonatkozó eltérés: pótlásiköltség-hozzájárulás az egyszerűsített sztenderd módszer szerint</t>
  </si>
  <si>
    <t>SA-CCR szerinti származtatott ügyletekkel összefüggő potenciális jövőbeli kitettség miatti többletek</t>
  </si>
  <si>
    <t>Származtatott ügyletekre vonatkozó eltérés: potenciális jövőbeli kitettségi hozzájárulás az egyszerűsített sztenderd módszer szerint</t>
  </si>
  <si>
    <t>(Ügyfél által elszámolt, központi szerződő féllel szembeni, mentesített kereskedési kitettségek) (SA-CCR)</t>
  </si>
  <si>
    <t>(Ügyfél által elszámolt, központi szerződő féllel szembeni, mentesített kereskedési kitettségek) (egyszerűsített sztenderd módszer)</t>
  </si>
  <si>
    <t>(Ügyfél által elszámolt, központi szerződő féllel szembeni, mentesített kereskedési kitettségek (eredeti kitettség szerinti módszer)</t>
  </si>
  <si>
    <t>Eladott hitelderivatívák kiigazított tényleges névleges összege</t>
  </si>
  <si>
    <t>(Eladott hitelderivatívák utáni kiigazított tényleges névleges összeg beszámítások és többlet levonások)</t>
  </si>
  <si>
    <t>Származtatott kitettségek összesen</t>
  </si>
  <si>
    <t>Értékpapír-finanszírozási ügyletekből (SFT) származó kitettségek</t>
  </si>
  <si>
    <t>Értékpapír-finanszírozási ügyleteket megtestesítő bruttó (nettósítás nélküli) eszközök az eladásként elszámolt ügyletek miatti kiigazítás után</t>
  </si>
  <si>
    <t>Értékpapír-finanszírozási ügyletekre vonatkozó eltérés: partnerkockázati kitettség a CRR 429e. cikkének (5) bekezdése és 222. cikke szerint</t>
  </si>
  <si>
    <t>Értékpapír-finanszírozási ügyletből származó kitettségek összesen</t>
  </si>
  <si>
    <t>Mérlegen kívüli kitettségek bruttó névleges értéken</t>
  </si>
  <si>
    <t>(Hitel-egyenértékesítési kiigazítás)</t>
  </si>
  <si>
    <t>(Az alapvető tőke meghatározása során levont általános kockázati céltartalékok és a mérlegen kívüli kitettségekkel összefüggő egyedi kockázati céltartalékok)</t>
  </si>
  <si>
    <t>Mérlegen kívüli kitettségek</t>
  </si>
  <si>
    <t>Kizárt kitettségek</t>
  </si>
  <si>
    <t>(A teljes kitettségi mértékből a CRR 429a. cikke (1) bekezdésének c) pontjával összhangban kizárt kitettségek)</t>
  </si>
  <si>
    <t>(A CRR 429a. cikke (1) bekezdésének j) pontjával összhangban mentesített (mérlegen belüli és kívüli) kitettségek)</t>
  </si>
  <si>
    <t>(Közszektorbeli fejlesztési bankok (vagy egységek) kizárt kitettségei – Közszektorbeli beruházások)</t>
  </si>
  <si>
    <t>(Közszektorbeli fejlesztési bankok (vagy egységek) kizárt kitettségei – Kedvezményes kölcsönök)</t>
  </si>
  <si>
    <t>Nem közszektorbeli fejlesztési bankok (vagy egységek) továbbközvetített kedvezményes kölcsönökből eredő kizárt kitettségei)</t>
  </si>
  <si>
    <t>(Exporthitelekből eredő kitettségek garantált, kizárt részei)</t>
  </si>
  <si>
    <t>(Harmadik félnél elhelyezett, kizárt többletbiztosíték)</t>
  </si>
  <si>
    <t>(Központi értéktárnak/intézménynek a CRR 429a. cikke (1) bekezdésének o) pontja szerint kizárt, központi értéktárhoz kapcsolódó szolgáltatásai)</t>
  </si>
  <si>
    <t>(Kijelölt intézménynek a CRR 429a. cikke (1) bekezdésének p) pontja szerint kizárt, központi értéktárhoz kapcsolódó szolgáltatásai)</t>
  </si>
  <si>
    <t>(Az előfinanszírozási vagy áthidaló hitelek kitettségértékének csökkentése)</t>
  </si>
  <si>
    <t>(Kizárt kitettségek összesen)</t>
  </si>
  <si>
    <t>Tőke és teljes kitettségi mérték</t>
  </si>
  <si>
    <t>Tőkeáttételi mutató (%)</t>
  </si>
  <si>
    <t>Tőkeáttételi mutató (a közszektorbeli beruházásokra és kedvezményes kölcsönökre vonatkozó mentesség hatása nélkül) (%)</t>
  </si>
  <si>
    <t>Tőkeáttételi mutató (a központi banki tartalékokra alkalmazandó átmeneti mentesség hatása nélkül) (%)</t>
  </si>
  <si>
    <t>A minimális tőkeáttételi mutatóra vonatkozó szabályozói követelmény (%)</t>
  </si>
  <si>
    <t>A túlzott tőkeáttétel kockázatának kezelése érdekében előírt kiegészítő szavatolótőke-követelmény (%)</t>
  </si>
  <si>
    <t>ebből: CET1 tőke formájában</t>
  </si>
  <si>
    <t>Tőkeáttételimutató-pufferre vonatkozó követelmény (%)</t>
  </si>
  <si>
    <t>Együttes tőkeáttételimutató-követelmény (%)</t>
  </si>
  <si>
    <t>Átmeneti intézkedésekre vonatkozó döntés és releváns kitettségek</t>
  </si>
  <si>
    <t>A tőkemennyiség meghatározásával kapcsolatos átmeneti intézkedésre vonatkozó döntés</t>
  </si>
  <si>
    <t>Számtani átlagok nyilvánosságra hozatala</t>
  </si>
  <si>
    <t>Értékpapír-finanszírozási ügyleteket megtestesítő bruttó eszközök napi értékeinek számtani átlaga, az eladásként elszámolt ügyletek miatti kiigazítás után és a kapcsolódó készpénz-kötelezettségek és -követelések nélkül</t>
  </si>
  <si>
    <t>Értékpapír-finanszírozási ügyleteket megtestesítő bruttó eszközök negyedév végi értéke az eladásként elszámolt ügyletek miatti kiigazítás után és a kapcsolódó készpénz-kötelezettségek és -követelések nélkül</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</si>
  <si>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(beleértve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</si>
  <si>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(kizárva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</si>
  <si>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(beleértve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</si>
  <si>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(kizárva a központi banki tartalékok alkalmazandó átmeneti mentesítésének hatását)</t>
  </si>
  <si>
    <t>LR3 - LRSpl - Mérlegen belüli kitettségek bontása (származtatott ügyletek, értékpapír-finanszírozási ügyletek és mentesített kitettségek nélkül)</t>
  </si>
  <si>
    <t>EU-1</t>
  </si>
  <si>
    <t>EU-2</t>
  </si>
  <si>
    <t>EU-3</t>
  </si>
  <si>
    <t>EU-4</t>
  </si>
  <si>
    <t>Fedezett kötvények</t>
  </si>
  <si>
    <t>EU-5</t>
  </si>
  <si>
    <t>Kormányzatként kezelt kitettségek</t>
  </si>
  <si>
    <t>EU-6</t>
  </si>
  <si>
    <t>Nem kormányzatként kezelt regionális kormányzatokkal, multilaterális fejlesztési bankokkal, nemzetközi szervezetekkel és közszektorbeli intézményekkel szembeni kitettségek</t>
  </si>
  <si>
    <t>EU-7</t>
  </si>
  <si>
    <t>Intézmények</t>
  </si>
  <si>
    <t>EU-8</t>
  </si>
  <si>
    <t>EU-9</t>
  </si>
  <si>
    <t>Lakossággal szembeni kitettségek</t>
  </si>
  <si>
    <t>EU-10</t>
  </si>
  <si>
    <t>EU-11</t>
  </si>
  <si>
    <t>Nemteljesítő kitettségek</t>
  </si>
  <si>
    <t>EU-12</t>
  </si>
  <si>
    <t>Egyéb kitettségek (pl. részvény, értékpapírosítás és egyéb nem hitelkötelezettséget megtestesítő eszközök)</t>
  </si>
  <si>
    <t>Mérlegen belüli kitettségek összesen (származtatott ügyletek, értékpapír-finanszírozási ügyletek és mentesített kitettségek nélkül), ebből:</t>
  </si>
  <si>
    <t>Kereskedési könyvi kitettségek</t>
  </si>
  <si>
    <t>Nem kereskedési könyvi kitettségek, ebből:</t>
  </si>
  <si>
    <t>Ingatlanjelzáloggal fedezett</t>
  </si>
  <si>
    <t>Vállalati kitettségek</t>
  </si>
  <si>
    <t>LIQ1 - A likviditásfedezeti rátára vonatkozó mennyiségi információk</t>
  </si>
  <si>
    <t>Súlyozatlan érték összesen (átlag)</t>
  </si>
  <si>
    <t>Súlyozott érték összesen (átlag)</t>
  </si>
  <si>
    <t>EU 1a</t>
  </si>
  <si>
    <t>Negyedév vége (Év, hónap, nap)</t>
  </si>
  <si>
    <t>EU 1b</t>
  </si>
  <si>
    <t>Átlagszámításhoz felhasznált adatpontok száma</t>
  </si>
  <si>
    <t>MAGAS MINŐSÉGŰ LIKVID ESZKÖZÖK</t>
  </si>
  <si>
    <t>Magas minőségű likvid eszközök (HQLA) összesen</t>
  </si>
  <si>
    <t>KÉSZPÉNZ - KIÁRAMLÁSOK</t>
  </si>
  <si>
    <t>Lakossági és kisvállalkozói betétek, ebből:</t>
  </si>
  <si>
    <t>Stabil betétek</t>
  </si>
  <si>
    <t>Kevésbé stabil betétek</t>
  </si>
  <si>
    <t>Fedezetlen nem lakossági finanszírozás</t>
  </si>
  <si>
    <t>Operatív betétek (minden partner) és a szövetkezeti bankok hálózatán belüli betétek</t>
  </si>
  <si>
    <t>Nem operatív betétek (minden partner)</t>
  </si>
  <si>
    <t>Fedezetlen adósság</t>
  </si>
  <si>
    <t>Fedezett nem lakossági finanszírozás</t>
  </si>
  <si>
    <t>További követelmények</t>
  </si>
  <si>
    <t>Származtatott kitettségekkel és egyéb biztosítéki követelményekkel kapcsolatos kiáramlások</t>
  </si>
  <si>
    <t>Hiteltermékek finanszírozásán keletkezett veszteséggel kapcsolatos kiáramlások</t>
  </si>
  <si>
    <t>Hitel és likviditási keretek</t>
  </si>
  <si>
    <t>Egyéb szerződéses finanszírozási kötelezettségek</t>
  </si>
  <si>
    <t>Egyéb függő finanszírozási kötelezettségek</t>
  </si>
  <si>
    <t>KÉSZPÉNZKIÁRAMLÁSOK ÖSSZESEN</t>
  </si>
  <si>
    <t>KÉSZPÉNZ - BEÁRAMLÁSOK</t>
  </si>
  <si>
    <t>Fedezett kölcsönügyletek (pl. fordított repoügyletek)</t>
  </si>
  <si>
    <t>Teljes mértékben teljesítő kitettségekből származó beáramlások</t>
  </si>
  <si>
    <t>Egyéb készpénzbeáramlások</t>
  </si>
  <si>
    <t>(Devizakiviteli-/behozatali korlátozásokat alkalmazó harmadik országbeli ügyletekből eredő, vagy nem konvertibilis pénznemben denominált összes súlyozott beáramlás és összes súlyozott kiáramlás különbözete)</t>
  </si>
  <si>
    <t>(Kapcsolt szakosított hitelintézettől származó többlet beáramlás)</t>
  </si>
  <si>
    <t>KÉSZPÉNZBEÁRAMLÁSOK ÖSSZESEN</t>
  </si>
  <si>
    <t>EU-20a</t>
  </si>
  <si>
    <t>Teljesen mentesített beáramlások</t>
  </si>
  <si>
    <t>EU-20b</t>
  </si>
  <si>
    <t>90 %-os felső korlát alá tartozó beáramlások</t>
  </si>
  <si>
    <t>EU-20c</t>
  </si>
  <si>
    <t>75 %-os felső korlát alá tartozó beáramlások</t>
  </si>
  <si>
    <t>TELJES KIIGAZÍTOTT ÖSSZEG</t>
  </si>
  <si>
    <t>LIKVIDITÁSI PUFFER</t>
  </si>
  <si>
    <t>NETTÓ KÉSZPÉNZKIÁRAMLÁSOK ÖSSZESEN</t>
  </si>
  <si>
    <t>LIKVIDITÁSFEDEZETI RÁTA</t>
  </si>
  <si>
    <t>EU 8b</t>
  </si>
  <si>
    <t>EU 23a</t>
  </si>
  <si>
    <t>EU 23c</t>
  </si>
  <si>
    <t>EU 7a</t>
  </si>
  <si>
    <t>EU 7b</t>
  </si>
  <si>
    <t>EU 7c</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</si>
  <si>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</si>
  <si>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</si>
  <si>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</si>
  <si>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</si>
  <si>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</si>
  <si>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</si>
  <si>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</si>
  <si>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</si>
  <si>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</si>
  <si>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</si>
  <si>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</si>
  <si>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</si>
  <si>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</si>
  <si>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</si>
  <si>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</si>
  <si>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</si>
  <si>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</si>
  <si>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</si>
  <si>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</si>
  <si>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</si>
  <si>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</si>
  <si>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</si>
  <si>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</si>
  <si>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</si>
  <si>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</si>
  <si>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</si>
  <si>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</si>
  <si>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A tőkeinstrumentumok fő jellemzőit tartalmazó táblázat</t>
  </si>
  <si>
    <t>EU-9a</t>
  </si>
  <si>
    <t>EU-9b</t>
  </si>
  <si>
    <t>34a</t>
  </si>
  <si>
    <t>EU-34b</t>
  </si>
  <si>
    <t>37a</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</si>
  <si>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</si>
  <si>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</si>
  <si>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</si>
  <si>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</si>
  <si>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</si>
  <si>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</si>
  <si>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</si>
  <si>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</si>
  <si>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</si>
  <si>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</si>
  <si>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</si>
  <si>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</si>
  <si>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</si>
  <si>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</si>
  <si>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</si>
  <si>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</si>
  <si>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</si>
  <si>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</si>
  <si>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</si>
  <si>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</si>
  <si>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</si>
  <si>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</si>
  <si>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</si>
  <si>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30a</t>
  </si>
  <si>
    <t>31a</t>
  </si>
  <si>
    <t>LIQ2 - Nettó stabil forrásellátottsági ráta</t>
  </si>
  <si>
    <t>(devizaösszegben)</t>
  </si>
  <si>
    <t>Súlyozatlan érték a hátralévő futamidő szerint</t>
  </si>
  <si>
    <t>Súlyozott érték</t>
  </si>
  <si>
    <t>Nincs lejárat</t>
  </si>
  <si>
    <t>&lt; 6 hónap</t>
  </si>
  <si>
    <t>≥ 6 hónaptól &lt;1 évig</t>
  </si>
  <si>
    <t>≥ 1 év</t>
  </si>
  <si>
    <t>Rendelkezésre álló stabil források (ASF) elemei</t>
  </si>
  <si>
    <t>Tőkeelemek és -instrumentumok</t>
  </si>
  <si>
    <t>Szavatolótőke</t>
  </si>
  <si>
    <t>Egyéb tőkeinstrumentumok</t>
  </si>
  <si>
    <t>Lakossági betétek</t>
  </si>
  <si>
    <t>Nem lakossági finanszírozás:</t>
  </si>
  <si>
    <t>Operatív betétek</t>
  </si>
  <si>
    <t>Egyéb nem lakossági finanszírozás</t>
  </si>
  <si>
    <t>Kölcsönösen függő kötelezettségek</t>
  </si>
  <si>
    <t>Egyéb kötelezettségek:</t>
  </si>
  <si>
    <t>NSFR származtatott kötelezettségek</t>
  </si>
  <si>
    <t>A fenti kategóriákba nem tartozó összes egyéb kötelezettség és tőkeinstrumentum</t>
  </si>
  <si>
    <t>Rendelkezésre álló stabil források összesen (ASF)</t>
  </si>
  <si>
    <t>Előírt stabil források (RSF) elemei</t>
  </si>
  <si>
    <t>Fedezeti alapban lévő, legalább egy év hátralévő futamidőre megterhelt eszközök</t>
  </si>
  <si>
    <t>Operatív célból más pénzügyi intézménynél tartott betétek</t>
  </si>
  <si>
    <t>Teljesítő hitelek és értékpapírok:</t>
  </si>
  <si>
    <t>Teljesítő, 1. szintű HQLA-val fedezett, 0 %-os haircut hatálya alá tartozó értékpapír-finanszírozási ügyletek pénzügyi ügyfelekkel</t>
  </si>
  <si>
    <t>Teljesítő, egyéb eszközökkel fedezett értékpapír-finanszírozási ügyletek pénzügyi ügyfelekkel, és pénzügyi intézményeknek nyújtott hitelek és előlegek</t>
  </si>
  <si>
    <t>Nem pénzügyi vállalati ügyfeleknek nyújtott teljesítő hitelek, lakosságnak és kisvállalkozásoknak nyújtott hitelek, valamint kormányzatoknak és közszektorbeli intézményeknek nyújtott hitelek, ebből:</t>
  </si>
  <si>
    <t>Legfeljebb 35 %-os kockázati súllyal, a hitelkockázatra vonatkozó Bázel II sztenderd módszer szerint</t>
  </si>
  <si>
    <t>Teljesítő jelzáloghitelek, ebből:</t>
  </si>
  <si>
    <t>Egyéb teljesítő (not in default) és HQLA-nak nem minősülő hitelek és értékpapírok, beleértve a tőzsdén kereskedett részvényeket és a mérlegen belüli kereskedelemfinanszírozási termékeket</t>
  </si>
  <si>
    <t>Kölcsönösen függő eszközök</t>
  </si>
  <si>
    <t>Egyéb eszközök:</t>
  </si>
  <si>
    <t>Fizikailag kereskedett áruk</t>
  </si>
  <si>
    <t>Származtatott ügyletekhez alapletétként nyújtott eszközök és központi szerződő felek garanciaalapjához adott hozzájárulások</t>
  </si>
  <si>
    <t>NSFR származtatott eszközök</t>
  </si>
  <si>
    <t>NSFR származtatott kötelezettségek a nyújtott változó letét levonása előtt</t>
  </si>
  <si>
    <t>A fenti kategóriákba nem tartozó összes egyéb eszköz</t>
  </si>
  <si>
    <t>Mérlegen kívüli tételek</t>
  </si>
  <si>
    <t>Előírt stabil források összesen</t>
  </si>
  <si>
    <t>Nettó stabil forrásellátottsági ráta (%)</t>
  </si>
  <si>
    <t>CR1 - Teljesítő (performing) és nemteljesítő (non-performing) kitettségek és kapcsolódó céltartalékok</t>
  </si>
  <si>
    <t>Bruttó könyv szerinti érték / névérték</t>
  </si>
  <si>
    <t>Halmozott értékvesztés, a hitelkockázat-változásból származó negatív valósérték-változás halmozott összege és céltartalékok</t>
  </si>
  <si>
    <t>Halmozott részleges leírások</t>
  </si>
  <si>
    <t>Kapott biztosítékok és pénzügyi garanciák</t>
  </si>
  <si>
    <t>Teljesítő kitettségek</t>
  </si>
  <si>
    <t>Teljesítő kitettségek – halmozott értékvesztés és céltartalékok</t>
  </si>
  <si>
    <t>Nemteljesítő kitettségek – halmozott értékvesztés, a hitelkockázat-változásból származó negatív valósérték-változás halmozott összege és céltartalékok</t>
  </si>
  <si>
    <t>a teljesítő kitettségek után</t>
  </si>
  <si>
    <t>a nemteljesítő kitettségek után</t>
  </si>
  <si>
    <t>ebből 1. szakasz</t>
  </si>
  <si>
    <t>ebből 2. szakasz</t>
  </si>
  <si>
    <t>ebből 3. szakasz</t>
  </si>
  <si>
    <t>Hitelek és előlegek</t>
  </si>
  <si>
    <t>Központi bankok</t>
  </si>
  <si>
    <t>Államháztartások</t>
  </si>
  <si>
    <t>Hitelintézetek</t>
  </si>
  <si>
    <t>Egyéb pénzügyi vállalatok</t>
  </si>
  <si>
    <t>Nem pénzügyi vállalatok</t>
  </si>
  <si>
    <t>Ebből KKV-k</t>
  </si>
  <si>
    <t>Háztartások</t>
  </si>
  <si>
    <t>Hitelviszonyt megtestesítő értékpapírok</t>
  </si>
  <si>
    <t>CR1-A - Kitettségek futamideje</t>
  </si>
  <si>
    <t>Nettó kitettségérték</t>
  </si>
  <si>
    <t>Látra szóló</t>
  </si>
  <si>
    <t>≤ 1 év</t>
  </si>
  <si>
    <t>&gt; 1 év ≤ 5 év</t>
  </si>
  <si>
    <t>&gt; 5 év</t>
  </si>
  <si>
    <t>Nincs megadott futamidő</t>
  </si>
  <si>
    <t>CR2 - Nemteljesítő hitelek és előlegek állományának változásai</t>
  </si>
  <si>
    <t>A bedőlt kitettségek bruttó könyv szerinti értéke</t>
  </si>
  <si>
    <t>Az utolsó beszámolási időszak óta nemteljesítővé (defaulted) vált hitelek  és hitelviszonyt megtestesítő értékpapírok</t>
  </si>
  <si>
    <t>Teljesítő (non-defaulted) státuszba visszahelyezett</t>
  </si>
  <si>
    <t>Leírt összegek</t>
  </si>
  <si>
    <t>CR2a - A nemteljesítő hitelek és előlegek állományának változásai és a kapcsolódó nettó kumulált megtérülés</t>
  </si>
  <si>
    <t>Beáramlások nemteljesítő portfóliókba</t>
  </si>
  <si>
    <t>Kiáramlások nemteljesítő portfóliókból</t>
  </si>
  <si>
    <t>CQ1 - Átstrukturált kitettségek hitelminősége</t>
  </si>
  <si>
    <t>Átstrukturálási intézkedésekkel érintett kitettségek bruttó könyv szerinti értéke / névértéke</t>
  </si>
  <si>
    <t>Átstrukturált kitettségek után kapott biztosítékok és pénzügyi garanciák</t>
  </si>
  <si>
    <t>Teljesítő átstrukturált</t>
  </si>
  <si>
    <t>Nemteljesítő átstrukturált</t>
  </si>
  <si>
    <t>a teljesítő átstrukturált kitettségek után</t>
  </si>
  <si>
    <t>a nemteljesítő átstrukturált kitettségek után</t>
  </si>
  <si>
    <t>Ebből az átstrukturálási intézkedésekkel érintett nemteljesítő kitettségek után kapott biztosítékok és pénzügyi garanciák</t>
  </si>
  <si>
    <t>Ebből „defaulted”</t>
  </si>
  <si>
    <t>Ebből értékvesztett</t>
  </si>
  <si>
    <t>Adott hitelnyújtási elkötelezettségek</t>
  </si>
  <si>
    <t>CQ2 - Az átstrukturálás minősége</t>
  </si>
  <si>
    <t>Átstrukturált kitettségek bruttó könyv szerinti értéke</t>
  </si>
  <si>
    <t>A nemteljesítő besorolásból történő kilépés kritériumainak meg nem felelő nemteljesítő átstrukturált hitelek és előlegek</t>
  </si>
  <si>
    <t>Kettőnél többször átstrukturált hitelek és előlegek</t>
  </si>
  <si>
    <t>CQ3 - Teljesítő és nemteljesítő kitettségek hitelminősége a késedelmes napok szerinti bontásban</t>
  </si>
  <si>
    <t>Nincs késedelem vagy a késedelem ≤ 30 nap</t>
  </si>
  <si>
    <t>A késedelem &gt; 30 nap ≤ 90 nap</t>
  </si>
  <si>
    <t>A teljesítés nem valószínű, bár nincs késedelem, vagy a késedelem ≤ 90 nap</t>
  </si>
  <si>
    <t>A késedelem &gt; 90 nap ≤ 180 nap</t>
  </si>
  <si>
    <t>A késedelem &gt; 180 nap ≤ 1 év</t>
  </si>
  <si>
    <t>A késedelem &gt; 1 év ≤ 2 év</t>
  </si>
  <si>
    <t>A késedelem &gt; 2 év ≤ 5 év</t>
  </si>
  <si>
    <t>A késedelem &gt; 5 év ≤ 7év</t>
  </si>
  <si>
    <t>A késedelem &gt; 7 év</t>
  </si>
  <si>
    <t>Ebből ”defaulted”</t>
  </si>
  <si>
    <t>CQ4 - Nemteljesítő kitettségek minősége földrajzi bontásban</t>
  </si>
  <si>
    <t>Bruttó könyv szerinti érték</t>
  </si>
  <si>
    <t>Halmozott értékvesztés</t>
  </si>
  <si>
    <t>A mérlegen kívüli kötelezettségek és adott pénzügyi garanciák céltartalékai</t>
  </si>
  <si>
    <t>A hitelkockázat-változásból származó negatív valósérték-változás halmozott összege nemteljesítő kitettségek esetében</t>
  </si>
  <si>
    <t>Ebből nemteljesítő</t>
  </si>
  <si>
    <t>Ebből értékvesztés elszámolási kötelezettség hatálya alá tartozó hitelek és előlegek</t>
  </si>
  <si>
    <t>Mérlegen belüli kitettségek</t>
  </si>
  <si>
    <t>Magyarország</t>
  </si>
  <si>
    <t>Horvátország</t>
  </si>
  <si>
    <t>Szlovénia</t>
  </si>
  <si>
    <t>Románia</t>
  </si>
  <si>
    <t>Egyéb országok</t>
  </si>
  <si>
    <t>Oroszország</t>
  </si>
  <si>
    <t>CQ5 - Nem pénzügyi vállalatoknak nyújtott hitelek és előlegek hitelminősége ágazatok szerinti bontásban</t>
  </si>
  <si>
    <t>Mezőgazdaság, erdészet és halászat</t>
  </si>
  <si>
    <t>Bányászat, kőfejtés</t>
  </si>
  <si>
    <t>Feldolgozóipar</t>
  </si>
  <si>
    <t>Villamosenergia-, gáz-, gőzellátás, légkondicionálás</t>
  </si>
  <si>
    <t>Vízellátás</t>
  </si>
  <si>
    <t>Építőipar</t>
  </si>
  <si>
    <t>Nagy- és kiskereskedelem</t>
  </si>
  <si>
    <t>Szállítás és raktározás</t>
  </si>
  <si>
    <t>Szálláshely-szolgáltatás, vendéglátás</t>
  </si>
  <si>
    <t>Információ, kommunikáció</t>
  </si>
  <si>
    <t>Pénzügyi és biztosítási tevékenységek</t>
  </si>
  <si>
    <t>Szakmai, tudományos, műszaki tevékenység</t>
  </si>
  <si>
    <t>Adminisztratív és szolgáltatást támogató tevékenység</t>
  </si>
  <si>
    <t>Közigazgatás, védelem, kötelező társadalombiztosítás</t>
  </si>
  <si>
    <t>Oktatás</t>
  </si>
  <si>
    <t>Humán-egészségügyi szolgáltatások, szociális ellátás</t>
  </si>
  <si>
    <t>Művészet, szórakoztatás, szabadidő</t>
  </si>
  <si>
    <t>Egyéb szolgáltatások</t>
  </si>
  <si>
    <t>CQ6 - Biztosítékok értékelése – hitelek és előlegek</t>
  </si>
  <si>
    <t>Teljesítő</t>
  </si>
  <si>
    <t>Nemteljesítő</t>
  </si>
  <si>
    <t>Ebből a késedelem &gt; 30 nap ≤ 90 nap</t>
  </si>
  <si>
    <t>A késedelem &gt; 90 nap</t>
  </si>
  <si>
    <t>Ebből a késedelem &gt; 90 nap ≤ 180 nap</t>
  </si>
  <si>
    <t>Ebből a késedelem &gt; 180 nap ≤ 1 év</t>
  </si>
  <si>
    <t>Ebből a késedelem &gt; 1 év ≤ 2 év</t>
  </si>
  <si>
    <t>Ebből a késedelem &gt; 2 év ≤ 5 év</t>
  </si>
  <si>
    <t>Ebből a késedelem &gt; 5 év ≤ 7 év</t>
  </si>
  <si>
    <t>Ebből a késedelem &gt; 7 év</t>
  </si>
  <si>
    <t>Ebből fedezett</t>
  </si>
  <si>
    <t>Ebből ingatlannal fedezett</t>
  </si>
  <si>
    <t>Ebből: 60%-nál nagyobb, legfeljebb 80%-os hitelfedezettel rendelkező instrumentumok</t>
  </si>
  <si>
    <t>Ebből: 80%-nál nagyobb, legfeljebb 100%-os hitelfedezettel rendelkező instrumentumok</t>
  </si>
  <si>
    <t>Ebből: 100%-nál nagyobb hitelfedezettel rendelkező instrumentumok</t>
  </si>
  <si>
    <t>Fedezett eszközök halmozott értékvesztése</t>
  </si>
  <si>
    <t>Biztosítékok</t>
  </si>
  <si>
    <t>Ebből olyan biztosíték, amelynek értéke nem haladja meg a kitettség értékét (határérték)</t>
  </si>
  <si>
    <t>Ebből ingatlan</t>
  </si>
  <si>
    <t>Ebből határértéket meghaladó biztosíték határérték feletti része</t>
  </si>
  <si>
    <t>Kapott pénzügyi garanciák</t>
  </si>
  <si>
    <t>CQ7 - Birtokbavétellel és végrehajtással megszerzett biztosítékok</t>
  </si>
  <si>
    <t>Kapcsolódó nettó halmozott megtérülések</t>
  </si>
  <si>
    <t>Nemteljesítő hitelek és előlegek nyitóállománya</t>
  </si>
  <si>
    <t>Kiáramlások teljesítő portfólióba</t>
  </si>
  <si>
    <t>Részleges vagy teljes kölcsöntörlesztésből származó kiáramlás</t>
  </si>
  <si>
    <t>Biztosíték értékesítéséből származó kiáramlás</t>
  </si>
  <si>
    <t>Biztosíték birtokba vételéből származó kiáramlás</t>
  </si>
  <si>
    <t>Instrumentumok eladásából származó kiáramlás</t>
  </si>
  <si>
    <t>Kockázatátruházásból származó kiáramlás</t>
  </si>
  <si>
    <t>Leírásból származó kiáramlás</t>
  </si>
  <si>
    <t>Egyéb helyzetekből származó kiáramlás</t>
  </si>
  <si>
    <t>Értékesítésre tartottnak történő átminősítésből származó kiáramlás</t>
  </si>
  <si>
    <t>Nemteljesítő hitelek és előlegek záróállománya</t>
  </si>
  <si>
    <t>Birtokba vétellel megszerzett biztosíték</t>
  </si>
  <si>
    <t>Kezdeti megjelenítéskori érték</t>
  </si>
  <si>
    <t>Negatív változások halmozott összege</t>
  </si>
  <si>
    <t>Ingatlanok, gépek és berendezések (PP&amp;E)</t>
  </si>
  <si>
    <t>PP&amp;E-től eltérő tételek</t>
  </si>
  <si>
    <t>Lakóingatlan</t>
  </si>
  <si>
    <t>Kereskedelmi ingatlan</t>
  </si>
  <si>
    <t>Ingóság (gépjármű, hajó stb.)</t>
  </si>
  <si>
    <t>Tulajdoni részesedést és hitelviszonyt megtestesítő instrumentumok</t>
  </si>
  <si>
    <t>Egyéb</t>
  </si>
  <si>
    <t>CQ8 - Birtokbavétellel és végrehajtással megszerzett biztosítékok – év szerinti részletezés</t>
  </si>
  <si>
    <t>Tartozásegyenleg csökkentése</t>
  </si>
  <si>
    <t>Birtokba vétellel megszerzett összes biztosíték</t>
  </si>
  <si>
    <t>Végrehajtás alá vonás ≤ 2 év</t>
  </si>
  <si>
    <t>Végrehajtás alá vonás &gt; 2 év ≤ 5 év</t>
  </si>
  <si>
    <t>Végrehajtás alá vonás &gt; 5 év</t>
  </si>
  <si>
    <t>Ebből értékesítésre tartott befektetett eszközök</t>
  </si>
  <si>
    <t>Negatív változások halmozott összege (halmozott értékvesztés)</t>
  </si>
  <si>
    <t>Birtokba vétellel megszerzett, PP&amp;E-nek minősülő biztosítékok</t>
  </si>
  <si>
    <t>Birtokba vétellel megszerzett, nem PP&amp;E-nek minősülő biztosítékok</t>
  </si>
  <si>
    <t>CR3 - Hitelkockázat-mérséklési technikák áttekintése: A hitelkockázat-mérséklési technikák alkalmazásának nyilvánosságra hozatala</t>
  </si>
  <si>
    <t>Hitelek összesen</t>
  </si>
  <si>
    <t>Hitelviszonyt megtestesítő értékpapírok összesen</t>
  </si>
  <si>
    <t>Kitettségek összesen</t>
  </si>
  <si>
    <t>ebből nemteljesítő (defaulted)</t>
  </si>
  <si>
    <t>Fedezetlen könyv szerinti érték</t>
  </si>
  <si>
    <t>Fedezett könyv szerinti érték</t>
  </si>
  <si>
    <t>Ebből hitelderivatívákkal fedezett</t>
  </si>
  <si>
    <t>a) Ebből: biztosítékkal fedezett</t>
  </si>
  <si>
    <t>b) Ebből: pénzügyi garanciákkal fedezett</t>
  </si>
  <si>
    <t>CR4 - Sztenderd módszer – Hitelkockázati kitettség és a hitelkockázat-mérséklés hatásai</t>
  </si>
  <si>
    <t>Kitettség a hitel-egyenértékesítési tényező és a hitelkockázat-mérséklés előtt</t>
  </si>
  <si>
    <t>Kitettség a hitel-egyenértékesítési tényező és a hitelkockázat-mérséklés után</t>
  </si>
  <si>
    <t>RWA-k és RWA-sűrűség</t>
  </si>
  <si>
    <t>m HUF</t>
  </si>
  <si>
    <t>Mérleg szerinti összeg</t>
  </si>
  <si>
    <t>Mérlegen kívüli összeg</t>
  </si>
  <si>
    <t>RWA-k</t>
  </si>
  <si>
    <t>RWA-sűrűség</t>
  </si>
  <si>
    <t>Központi kormányzattal és központi bankkal szembeni kitettségek</t>
  </si>
  <si>
    <t>Regionális kormányzatokkal vagy helyi hatóságokkal szembeni kitettségek</t>
  </si>
  <si>
    <t>Közszektorbeli intézményekkel szembeni kitettségek</t>
  </si>
  <si>
    <t>Multilaterális fejlesztési bankokkal szembeni kitettségek</t>
  </si>
  <si>
    <t>Nemzetközi szervezetekkel szembeni kitettségek</t>
  </si>
  <si>
    <t>Intézményekkel szembeni kitettségek</t>
  </si>
  <si>
    <t>Vállalkozásokkal szembeni kitettségek</t>
  </si>
  <si>
    <t>Ingatlanra bejegyzett zálogjoggal fedezett kitettségek</t>
  </si>
  <si>
    <t>Kiemelkedően magas kockázatú kitettségek</t>
  </si>
  <si>
    <t>Fedezett kötvények formájában fennálló kitetségek</t>
  </si>
  <si>
    <t>Rovidtávú hitelminősítéssel rendelkező vállalatokkal és bankokkal szembeni kitettségek</t>
  </si>
  <si>
    <t>Kollektív befektetési formák (KBF-ek) befektetési jegyeinek vagy részvényeinek formájában fennálló kitettségek</t>
  </si>
  <si>
    <t>Részvényjellegű kitettségek</t>
  </si>
  <si>
    <t>Egyéb tételek</t>
  </si>
  <si>
    <t>CR5 - Sztenderd módszer</t>
  </si>
  <si>
    <t>Kockázati súly</t>
  </si>
  <si>
    <t>CCR1 - A partnerkockázati kitettség elemzése módszerenként</t>
  </si>
  <si>
    <t>Sztenderd módszer</t>
  </si>
  <si>
    <t>Pénzügyi biztosítékok egyszerű módszere (értékpapír-finanszírozási ügyletek esetében)</t>
  </si>
  <si>
    <t>Pénzügyi biztosítékok összetett módszere (értékpapír-finanszírozási ügyletek esetében)</t>
  </si>
  <si>
    <t>Kockáztatott érték az értékpapír-finanszírozási ügyletek esetében</t>
  </si>
  <si>
    <t>Pótlási költség (RC)</t>
  </si>
  <si>
    <t>Potenciális jövőbeli kitettség (PFE)</t>
  </si>
  <si>
    <t>EEPE</t>
  </si>
  <si>
    <t>A szabályozói kitettségérték kiszámításához használt alfa</t>
  </si>
  <si>
    <t>Kitettségérték hitelkockázat- mérséklés előtt</t>
  </si>
  <si>
    <t>Kockázattal súlyozott kitettségérték (RWEA)</t>
  </si>
  <si>
    <t>EU – Eredeti kitettség módszere (származtatott ügyletek esetében)</t>
  </si>
  <si>
    <t>EU – egyszerűsített SA-CCR (származtatott ügyletek esetében)</t>
  </si>
  <si>
    <t>SA-CCR (származtatott ügyletek esetében)</t>
  </si>
  <si>
    <t>Belső modell módszer (IMM) (származtatott ügyletek és értékpapír-finanszírozási ügyletek esetében)</t>
  </si>
  <si>
    <t>ebből értékpapír-finanszírozási ügyletek nettósítási halmazai</t>
  </si>
  <si>
    <t>ebből származtatott és hosszú kiegyenlítési idejű ügyletek nettósítási halmazai</t>
  </si>
  <si>
    <t>ebből eltérő termékek közötti szerződéses nettósítási halmazból</t>
  </si>
  <si>
    <t>2a</t>
  </si>
  <si>
    <t>2b</t>
  </si>
  <si>
    <t>2c</t>
  </si>
  <si>
    <t>CCR2 -CVA-kockázathoz kapcsolódó szavatolótőke-követelmények hatálya alá tartozó ügyletek</t>
  </si>
  <si>
    <t>A fejlett módszer alá tartozó összes ügylet</t>
  </si>
  <si>
    <t>VaR elem (a 3× szorzóval együtt)</t>
  </si>
  <si>
    <t>Stresszhelyzeti VaR elem (a 3× szorzóval együtt)</t>
  </si>
  <si>
    <t>A sztenderd módszer alá tartozó ügyletek</t>
  </si>
  <si>
    <t>Az alternatív módszer alá tartozó ügyletek (az eredeti kitettség módszere alapján)</t>
  </si>
  <si>
    <t>A CVA-kockázathoz kapcsolódó szavatolótőke-követelmények hatálya alá tartozó ügyletek összesen</t>
  </si>
  <si>
    <t>CCR3 -Sztenderd módszer – Partnerkockázati kitettségek szabályozási kitettségi osztályok és kockázati súlyok szerint</t>
  </si>
  <si>
    <t>Kitettségi osztályok</t>
  </si>
  <si>
    <t>Központi kormányzatok vagy központi bankok</t>
  </si>
  <si>
    <t>Regionális kormányzatok vagy helyi hatóságok</t>
  </si>
  <si>
    <t>Közszektorbeli intézmények</t>
  </si>
  <si>
    <t>Multilaterális fejlesztési bankok</t>
  </si>
  <si>
    <t>Nemzetközi szervezetek</t>
  </si>
  <si>
    <t xml:space="preserve">Intézmények </t>
  </si>
  <si>
    <t>Vállalkozások</t>
  </si>
  <si>
    <t>Lakosság (retail)</t>
  </si>
  <si>
    <t>Rövidtávú hitelminősítéssel rendelkező intézmények és vállalatok</t>
  </si>
  <si>
    <t>CCR5 -Partnerkockázati kitettségek biztosítékainak összetétele</t>
  </si>
  <si>
    <t>Az értékpapír-finanszírozási ügyletekben felhasznált biztosíték</t>
  </si>
  <si>
    <t>Kapott biztosíték valós értéke</t>
  </si>
  <si>
    <t>Nyújtott biztosíték valós értéke</t>
  </si>
  <si>
    <t>Elkülönített</t>
  </si>
  <si>
    <t>El nem különített</t>
  </si>
  <si>
    <t>Készpénz – hazai pénznem</t>
  </si>
  <si>
    <t>Készpénz – egyéb pénznemek</t>
  </si>
  <si>
    <t>Belföldi állampapírok</t>
  </si>
  <si>
    <t>Egyéb állampapírok</t>
  </si>
  <si>
    <t>Állami közvetítők adósságinstrumentumai</t>
  </si>
  <si>
    <t>Vállalati kötvények</t>
  </si>
  <si>
    <t>Tulajdonviszonyt megtestesítő értékpapírok</t>
  </si>
  <si>
    <t>Egyéb biztosítékok</t>
  </si>
  <si>
    <t>Származtatott ügyletekben felhasznált biztosíték</t>
  </si>
  <si>
    <t>CCR6 -Hitelderivatíva-kitettségek</t>
  </si>
  <si>
    <t>Egyéb hitelderivatívák</t>
  </si>
  <si>
    <t>Kockázat átadása (megvásárolt védelem)</t>
  </si>
  <si>
    <t>Kockázat átvétele (védelem eladása)</t>
  </si>
  <si>
    <t>Névértékek</t>
  </si>
  <si>
    <t>Index CDS-ek</t>
  </si>
  <si>
    <t>Hitelopciók</t>
  </si>
  <si>
    <t>Névértékek összesen</t>
  </si>
  <si>
    <t>Valós értékek</t>
  </si>
  <si>
    <t>Egy alaptermékes hitel-nemteljesítési csereügyletek (single-name CDS)</t>
  </si>
  <si>
    <t>Teljeshozam-csereügyletek</t>
  </si>
  <si>
    <t>Pozitív valós érték (eszköz)</t>
  </si>
  <si>
    <t>Negatív valós érték (forrás)</t>
  </si>
  <si>
    <t>CCR8 -Központi szerződő felekkel szembeni kitettségek</t>
  </si>
  <si>
    <t>Előre befizetett garanciaalapi hozzájárulások</t>
  </si>
  <si>
    <t>Elfogadott központi szerződő felekkel szembeni kitettségek (összesen)</t>
  </si>
  <si>
    <t>Az elfogadott központi szerződő feleknél bonyolított ügyletek kitettségei (az alapletét és a garanciaalaphoz teljesített hozzájárulások nélkül); ebből:</t>
  </si>
  <si>
    <t>tőzsdén kívüli származtatott ügyletek</t>
  </si>
  <si>
    <t>tőzsdei származtatott ügyletek</t>
  </si>
  <si>
    <t>értékpapír-finanszírozási ügyletek</t>
  </si>
  <si>
    <t>nettósítási halmazok, amennyiben termékkategóriák közötti nettósítást hagytak jóvá</t>
  </si>
  <si>
    <t>Elkülönített alapletét</t>
  </si>
  <si>
    <t>El nem különített alapletét</t>
  </si>
  <si>
    <t>Előre be nem fizetett garanciaalapi hozzájárulások</t>
  </si>
  <si>
    <t>Nem elfogadott központi szerződő felekkel szembeni kitettségek (összesen)</t>
  </si>
  <si>
    <t>A nem elfogadott központi szerződő feleknél bonyolított ügyletek kitettségei (az alapletét és a garanciaalaphoz teljesített hozzájárulások nélkül); ebből:</t>
  </si>
  <si>
    <t>MR1 -Piaci kockázat a sztenderd módszer alapján</t>
  </si>
  <si>
    <t>Kamatlábkockázat (általános és egyedi)</t>
  </si>
  <si>
    <t>Részvénypiaci kockázat (általános és egyedi)</t>
  </si>
  <si>
    <t>Devizaárfolyam-kockázat</t>
  </si>
  <si>
    <t>Árukockázat</t>
  </si>
  <si>
    <t>Opciós szerződések</t>
  </si>
  <si>
    <t>Egyszerűsített megközelítés</t>
  </si>
  <si>
    <t>Értékpapírosítás (egyedi kockázat)</t>
  </si>
  <si>
    <t>Sima termékek</t>
  </si>
  <si>
    <t>Delta plusz módszer</t>
  </si>
  <si>
    <t>Forgatókönyvmódszer</t>
  </si>
  <si>
    <t>OR1 -A működési kockázathoz kapcsolódó szavatolótőke-követelmények és a kockázattal súlyozott kitettségértékek</t>
  </si>
  <si>
    <t>Irányadó mutató</t>
  </si>
  <si>
    <t>Szavatolótőke- követelmények</t>
  </si>
  <si>
    <t>Az alapmutató-módszer (BIA) szerinti banki tevékenységek</t>
  </si>
  <si>
    <t>A sztenderd (TSA) / alternatív sztenderd (ASA) módszer szerinti banki tevékenységek</t>
  </si>
  <si>
    <t>A sztenderd módszer szerint:</t>
  </si>
  <si>
    <t>Az alternatív sztenderd módszer szerint:</t>
  </si>
  <si>
    <t>A fejlett mérési módszerek (AMA) szerinti banki tevékenységek</t>
  </si>
  <si>
    <t>REM1 -Az üzleti évre vonatkozóan megítélt javadalmazás</t>
  </si>
  <si>
    <t>Vezető testület, felügyeleti funkció</t>
  </si>
  <si>
    <t>Vezető testület, irányító funkció</t>
  </si>
  <si>
    <t>Egyéb felső vezetés</t>
  </si>
  <si>
    <t>Egyéb azonosított munkavállalók</t>
  </si>
  <si>
    <t>Rögzített javadalmazás</t>
  </si>
  <si>
    <t>Azonosított munkavállalók száma</t>
  </si>
  <si>
    <t>Teljes rögzített javadalmazás</t>
  </si>
  <si>
    <t>Ebből: készpénzalapú</t>
  </si>
  <si>
    <t>Ebből: részvények vagy azokkal egyenértékű tulajdoni részesedések</t>
  </si>
  <si>
    <t>Ebből: részvényhez kapcsolt eszközök vagy azokkal egyenértékű készpénz-helyettesítő fizetési eszközök</t>
  </si>
  <si>
    <t>Ebből: egyéb eszközök</t>
  </si>
  <si>
    <t>Ebből: egyéb formák</t>
  </si>
  <si>
    <t>EU-4a</t>
  </si>
  <si>
    <t>EU-5x</t>
  </si>
  <si>
    <t>Teljes változó javadalmazás</t>
  </si>
  <si>
    <t>Ebből: halasztott</t>
  </si>
  <si>
    <t>Teljes javadalmazás (2 + 10)</t>
  </si>
  <si>
    <t>Változó javadalmazás</t>
  </si>
  <si>
    <t>EU-13a</t>
  </si>
  <si>
    <t>EU-13b</t>
  </si>
  <si>
    <t>EU-14b</t>
  </si>
  <si>
    <t>EU-14x</t>
  </si>
  <si>
    <t>EU-14y</t>
  </si>
  <si>
    <t>(millió forintban, fő)</t>
  </si>
  <si>
    <t>REM2 -Különleges kifizetések azon munkavállalók számára, akiknek szakmai tevékenysége lényeges hatást gyakorol az intézmény kockázati profiljára (azonosított munkavállalók)</t>
  </si>
  <si>
    <t>Megítélt garantált változó javadalmazás</t>
  </si>
  <si>
    <t>Megítélt garantált változó javadalmazás – Azonosított munkavállalók száma</t>
  </si>
  <si>
    <t>Megítélt garantált változó javadalmazás – Teljes összeg</t>
  </si>
  <si>
    <t>Ebből az üzleti év során kifizetett megítélt garantált változó javadalmazás, amelyet nem vesznek figyelembe a teljesítményjavadalmazás felső korlátjában</t>
  </si>
  <si>
    <t>Korábbi időszakokban megítélt, az üzleti év során kifizetett végkielégítések</t>
  </si>
  <si>
    <t>Korábbi időszakokban megítélt, az üzleti év során kifizetett végkielégítések – Azonosított munkavállalók száma</t>
  </si>
  <si>
    <t>Korábbi időszakokban megítélt, az üzleti év során kifizetett végkielégítések – Teljes összeg</t>
  </si>
  <si>
    <t>Az üzleti év során megítélt végkielégítések</t>
  </si>
  <si>
    <t>Az üzleti év során megítélt végkielégítések – Azonosított munkavállalók száma</t>
  </si>
  <si>
    <t>Az üzleti év során megítélt végkielégítések – Teljes összeg</t>
  </si>
  <si>
    <t>Ebből az üzleti év során kifizetett</t>
  </si>
  <si>
    <t>Ebből halasztott</t>
  </si>
  <si>
    <t>Ebből az üzleti év során kifizetett végkielégítések, amelyeket nem vesznek figyelembe a teljesítményjavadalmazás felső korlátjában</t>
  </si>
  <si>
    <t>Ebből az egy fő részére megítélt legmagasabb kifizetés</t>
  </si>
  <si>
    <t>REM3 -Halasztott javadalmazás</t>
  </si>
  <si>
    <t>Korábbi teljesítési időszakokra megítélt halasztott javadalmazás teljes összege</t>
  </si>
  <si>
    <t>Ebből az adott üzleti évben kifizetendővé váló</t>
  </si>
  <si>
    <t>Ebből a következő üzleti években kifizetendővé váló</t>
  </si>
  <si>
    <t>Az üzleti év során kifizetendővé váló halasztott javadalmazás teljesítményen alapuló kiigazításának összege az adott üzleti évben</t>
  </si>
  <si>
    <t>A jövőbeli teljesítési évek során kifizetendővé váló halasztott javadalmazás teljesítményen alapuló kiigazításának összege az adott üzleti évben</t>
  </si>
  <si>
    <t>Az üzleti év során utólagos implicit kiigazítások miatt végrehajtott kiigazítások teljes összege (azaz a halasztott javadalmazás értékének változása az instrumentumok árának változása miatt)</t>
  </si>
  <si>
    <t>Az üzleti év előtt megítélt, az adott üzleti évben ténylegesen kifizetett halasztott javadalmazás teljes összege</t>
  </si>
  <si>
    <t>Korábbi teljesítési időszakra megítélt, kifizetendővé vált, de visszatartási időszak hatálya alá tartozó halasztott javadalmazás teljes összege</t>
  </si>
  <si>
    <t>Készpénzalapú</t>
  </si>
  <si>
    <t>Részvények vagy azokkal egyenértékű tulajdoni részesedések</t>
  </si>
  <si>
    <t>Részvényhez kapcsolt eszközök vagy azokkal egyenértékű készpénz-helyettesítő fizetési eszközök</t>
  </si>
  <si>
    <t>Egyéb formák</t>
  </si>
  <si>
    <t>Teljes összeg</t>
  </si>
  <si>
    <t>REM4 -Évenként 1 millió EUR összegű vagy annál nagyobb javadalmazás</t>
  </si>
  <si>
    <t>A CRR 450. cikkének i) pontja szerinti, magas keresettel rendelkező azonosított munkavállalók</t>
  </si>
  <si>
    <t>(EUR)</t>
  </si>
  <si>
    <t>1 000 000 – kevesebb mint 1 500 000</t>
  </si>
  <si>
    <t>1 500 000 – kevesebb mint 2 000 000</t>
  </si>
  <si>
    <t>2 000 000 – kevesebb mint 2 500 000</t>
  </si>
  <si>
    <t>2 500 000 – kevesebb mint 3 000 000</t>
  </si>
  <si>
    <t>3 000 000 – kevesebb mint 3 500 000</t>
  </si>
  <si>
    <t>3 500 000 – kevesebb mint 4 000 000</t>
  </si>
  <si>
    <t>4 000 000 – kevesebb mint 4 500 000</t>
  </si>
  <si>
    <t>4 500 000 – kevesebb mint 5 000 000</t>
  </si>
  <si>
    <t>5 000 000 – kevesebb mint 6 000 000</t>
  </si>
  <si>
    <t>6 000 000 – kevesebb mint 7 000 000</t>
  </si>
  <si>
    <t>7 000 000 – kevesebb mint 8 000 000</t>
  </si>
  <si>
    <t>…. Ha szükséges további sor kiegészítendő</t>
  </si>
  <si>
    <t>REM5 -Információ azon munkavállalók javadalmazásáról, akiknek szakmai tevékenysége lényeges hatást gyakorol az intézmény kockázati profiljára (azonosított munkavállalók)</t>
  </si>
  <si>
    <t>Vezető testület javadalmazása</t>
  </si>
  <si>
    <t>Vezető testület összesen</t>
  </si>
  <si>
    <t>Tevékenységi területek</t>
  </si>
  <si>
    <t>Befektetési banki tevékenység</t>
  </si>
  <si>
    <t>Lakossági banki tevékenység</t>
  </si>
  <si>
    <t>Vagyonkezelés</t>
  </si>
  <si>
    <t>Vállalati funkciók</t>
  </si>
  <si>
    <t>Független belsőkontroll-funkciók</t>
  </si>
  <si>
    <t>Minden egyéb</t>
  </si>
  <si>
    <t>Azonosított munkavállalók teljes száma</t>
  </si>
  <si>
    <t>Ebből: vezető testületi tagok</t>
  </si>
  <si>
    <t>Ebből: egyéb felső vezetés</t>
  </si>
  <si>
    <t>Ebből: egyéb azonosított munkavállalók</t>
  </si>
  <si>
    <t>Azonosított munkavállalók teljes javadalmazása</t>
  </si>
  <si>
    <t>Ebből: változó javadalmazás</t>
  </si>
  <si>
    <t>Ebből: rögzített javadalmazás</t>
  </si>
  <si>
    <t>AE1 -Megterhelt és meg nem terhelt eszközök</t>
  </si>
  <si>
    <t>Megterhelt eszközök könyv szerinti értéke</t>
  </si>
  <si>
    <t>ebből EHQLA-ként és HQLA- ként elvileg elismerhető</t>
  </si>
  <si>
    <t>Megterhelt eszközök valós értéke</t>
  </si>
  <si>
    <t>Meg nem terhelt eszközök könyv szerinti értéke</t>
  </si>
  <si>
    <t>ebből EHQLA és HQLA</t>
  </si>
  <si>
    <t>Meg nem terhelt eszközök valós értéke</t>
  </si>
  <si>
    <t>A nyilvánosságra hozatalt teljesítő intézmény eszközei</t>
  </si>
  <si>
    <t>Tulajdoni részesedést megtestesítő instrumentumok</t>
  </si>
  <si>
    <t>ebből: fedezett kötvények</t>
  </si>
  <si>
    <t>ebből: értékpapírosítások</t>
  </si>
  <si>
    <t>ebből: központi kormányzatok által kibocsátott</t>
  </si>
  <si>
    <t>ebből: pénzügyi vállalatok által kibocsátott</t>
  </si>
  <si>
    <t>ebből: nem pénzügyi vállalatok által kibocsátott</t>
  </si>
  <si>
    <t>AE2 -Kapott biztosítékok és kibocsátott, hitelviszonyt megtestesítő saját értékpapírok</t>
  </si>
  <si>
    <t>Kapott, megterhelt biztosíték vagy kibocsátott, hitelviszonyt megtestesítő saját értékpapír valós értéke</t>
  </si>
  <si>
    <t>ebből EHQLA-ként és HQLA-ként elvileg elismerhető</t>
  </si>
  <si>
    <t>Meg nem terhelt</t>
  </si>
  <si>
    <t>Megterhelhető kapott biztosíték vagy kibocsátott, hitelviszonyt megtestesítő saját értékpapír valós értéke</t>
  </si>
  <si>
    <t>A nyilvánosságra hozatalt teljesítő intézmény által kapott biztosíték</t>
  </si>
  <si>
    <t>Látra szóló követelések</t>
  </si>
  <si>
    <t>Látra szóló követelésektől eltérő hitelek és előlegek</t>
  </si>
  <si>
    <t>Egyéb kapott biztosítékok</t>
  </si>
  <si>
    <t>Saját fedezett kötvénytől vagy értékpapírosítástól eltérő, kibocsátott, hitelviszonyt megtestesítő saját értékpapírok</t>
  </si>
  <si>
    <t>Még nem elzálogosított saját kibocsátású fedezett kötvények és értékpapírosítások</t>
  </si>
  <si>
    <t>KAPOTT BIZTOSÍTÉKOK ÉS KIBOCSÁTOTT, HITELVISZONYT MEGTESTESÍTŐ SAJÁT ÉRTÉKPAPÍROK ÖSSZESEN</t>
  </si>
  <si>
    <t>AE3 -Megterhelés forrásai</t>
  </si>
  <si>
    <t>Megterhelés forrásaként meghatározott pénzügyi kötelezettségek könyv szerinti értéke</t>
  </si>
  <si>
    <t>Megfeleltetett kötelezettségek, függő kötelezettségek vagy kölcsönbe adott értékpapírok</t>
  </si>
  <si>
    <t>Megterhelt eszközök, kapott biztosítékok és fedezett kötvénytől vagy értékpapírosítástól eltérő kibocsátott, hitelviszonyt megtestesítő saját értékpapírok</t>
  </si>
  <si>
    <t>Rendelkezésre álló tőke (összegek)</t>
  </si>
  <si>
    <t>Elsődleges alapvető tőke (CET1), mintha az intézmény nem alkalmazta volna az IFRS 9-hez vagy hasonló, várható hitelezési veszteség alapú elszámoláshoz köthető átmeneti szabályokat</t>
  </si>
  <si>
    <t>Alapvető tőke, mintha az intézmény nem alkalmazta volna az IFRS 9-hez vagy hasonló, várható hitelezési veszteség alapú elszámoláshoz köthető átmeneti szabályokat</t>
  </si>
  <si>
    <t>Teljes tőke</t>
  </si>
  <si>
    <t>Teljes tőke, mintha az intézmény nem alkalmazta volna az IFRS 9-hez vagy hasonló, várható hitelezési veszteség alapú elszámoláshoz köthető átmeneti szabályokat</t>
  </si>
  <si>
    <t>Kockázattal súlyozott eszközök (összegek)</t>
  </si>
  <si>
    <t>Kockázattal súlyozott eszközök összesen</t>
  </si>
  <si>
    <t>Kockázattal súlyozott eszközök összesen, mintha az intézmény nem alkalmazta volna az IFRS 9-hez vagy hasonló, várható hitelezési veszteség alapú elszámoláshoz köthető átmeneti szabályokat</t>
  </si>
  <si>
    <t>Tőkemegfelelési mutatók</t>
  </si>
  <si>
    <t>Elsődleges alapvető tőke (CET1) (a kockázati kitettségérték százalékaként kifejezve)</t>
  </si>
  <si>
    <t>Elsődleges alapvető tőke (CET1) (a kockázati kitettségérték százalékaként kifejezve), mintha az intézmény nem alkalmazta volna az IFRS 9-hez vagy hasonló, várható hitelezési veszteség alapú elszámoláshoz köthető átmeneti szabályokat</t>
  </si>
  <si>
    <t>Alapvető tőke (Tier 1) (a kockázati kitettségérték százalékaként kifejezve)</t>
  </si>
  <si>
    <t>Alapvető tőke (Tier 1) (a kockázati kitettségérték százalékaként kifejezve), mintha az intézmény nem alkalmazta volna az IFRS 9-hez vagy hasonló, várható hitelezési veszteség alapú elszámoláshoz köthető átmeneti szabályokat</t>
  </si>
  <si>
    <t>Teljes tőke (a kockázati kitettségérték százalékaként kifejezve)</t>
  </si>
  <si>
    <t>Teljes tőke (ezen belül zárójelben megjelenítve: CET1) (a kockázati kitettségérték százalékaként kifejezve), mintha az intézmény nem alkalmazta volna az IFRS 9-hez vagy hasonló, várható hitelezési veszteség alapú elszámoláshoz köthető átmeneti szabályokat</t>
  </si>
  <si>
    <t>A tőkeáttételi mutató számításához használt teljes kitettségérték</t>
  </si>
  <si>
    <t>Tőkeáttételi mutató, mintha az intézmény nem alkalmazta volna az IFRS 9-hez vagy hasonló, várható hitelezési veszteség alapú elszámoláshoz köthető átmeneti szabályokat</t>
  </si>
  <si>
    <t>Rendelkezésre álló szavatolótőke (összegek)</t>
  </si>
  <si>
    <t>Alapvető tőke (T1)</t>
  </si>
  <si>
    <t>Tőkemegfelelési mutatók (a kockázattal súlyozott kitettségérték százalékában)</t>
  </si>
  <si>
    <t>Elsődleges alapvető tőkemegfelelési mutató (%)</t>
  </si>
  <si>
    <t>Alapvetőtőke-megfelelési mutató (%)</t>
  </si>
  <si>
    <t>Teljestőke-megfelelési mutató (%)</t>
  </si>
  <si>
    <t>A túlzott tőkeáttétel kockázatától eltérő kockázatok kezelését célzó kiegészítő szavatolótőke-követelmény (a kockázattal súlyozott kitettségérték százalékában)</t>
  </si>
  <si>
    <t>A túlzott tőkeáttétel kockázatától eltérő kockázatok kezelését célzó kiegészítő szavatolótőke-követelmény (%)</t>
  </si>
  <si>
    <t>ebből: CET1 tőkekövetelmény-mutató (százalékpont)</t>
  </si>
  <si>
    <t>ebből: T1 tőkekövetelmény-mutató (százalékpont)</t>
  </si>
  <si>
    <t>Teljes SREP-tőkekövetelmény (%)</t>
  </si>
  <si>
    <t>Kombinált pufferkövetelmény és teljes tőkekövetelmény (a kockázattal súlyozott kitettségérték százalékában)</t>
  </si>
  <si>
    <t>Tőkefenntartási puffer (%)</t>
  </si>
  <si>
    <t>A tagállamok szintjén azonosított makroprudenciális vagy rendszerkockázatokra képzett tőkefenntartási puffer</t>
  </si>
  <si>
    <t>Intézményspecifikus anticiklikus tőkepuffer (%)</t>
  </si>
  <si>
    <t>Rendszerkockázati tőkepuffer (%)</t>
  </si>
  <si>
    <t>Globálisan rendszerszinten jelentős intézményekre vonatkozó tőkepuffer (%)</t>
  </si>
  <si>
    <t>Egyéb rendszerszinten jelentős intézményekre vonatkozó tőkepuffer (%)</t>
  </si>
  <si>
    <t>Kombinált pufferkövetelmény (%)</t>
  </si>
  <si>
    <t>Teljes tőkekövetelmény (%)</t>
  </si>
  <si>
    <t>CET1 a teljes SREP-tőkekövetelmény teljesítése után (%)</t>
  </si>
  <si>
    <t>A túlzott tőkeáttétel kockázatának kezelését célzó kiegészítő szavatolótőke-követelmény (a teljes kitettségi mérték százalékában)</t>
  </si>
  <si>
    <t>A túlzott tőkeáttétel kockázatának kezelését célzó kiegészítő szavatolótőke-követelmény (%)</t>
  </si>
  <si>
    <t>Ebből: CET1 tőkekövetelmény-mutató (százalékpont)</t>
  </si>
  <si>
    <t>Teljes SREP tőkeáttételimutató-követelmény (%)</t>
  </si>
  <si>
    <t>Tőkeáttételi mutató és együttes tőkeáttételimutató-követelmény (a teljes kitettségi mérték százalékában)</t>
  </si>
  <si>
    <t>A tőkeáttételi mutatóra vonatkozó pufferkövetelmény (%)</t>
  </si>
  <si>
    <t>Likviditásfedezeti ráta</t>
  </si>
  <si>
    <t>Magas minőségű likvid eszközök (HQLA) összesen (súlyozott érték – átlag)</t>
  </si>
  <si>
    <t>Készpénzkiáramlások – Teljes súlyozott érték</t>
  </si>
  <si>
    <t>Készpénzbeáramlások – Teljes súlyozott érték</t>
  </si>
  <si>
    <t>Nettó készpénzkiáramlások összesen (korrigált érték)</t>
  </si>
  <si>
    <t>Likviditásfedezeti ráta (%)</t>
  </si>
  <si>
    <t>Nettó stabil forrásellátottsági ráta</t>
  </si>
  <si>
    <t>Rendelkezésre álló stabil források összesen</t>
  </si>
  <si>
    <t>CC1</t>
  </si>
  <si>
    <t>CC2</t>
  </si>
  <si>
    <t>INS1</t>
  </si>
  <si>
    <t>LI1</t>
  </si>
  <si>
    <t>LI2</t>
  </si>
  <si>
    <t>LI3</t>
  </si>
  <si>
    <t>OV1</t>
  </si>
  <si>
    <t>CQ1</t>
  </si>
  <si>
    <t>CQ3</t>
  </si>
  <si>
    <t>CQ4</t>
  </si>
  <si>
    <t>CQ5</t>
  </si>
  <si>
    <t>CQ7</t>
  </si>
  <si>
    <t>CR3</t>
  </si>
  <si>
    <t>CR4</t>
  </si>
  <si>
    <t>CR5</t>
  </si>
  <si>
    <t>CCR1</t>
  </si>
  <si>
    <t>CCR2</t>
  </si>
  <si>
    <t>CCR3</t>
  </si>
  <si>
    <t>CCR8</t>
  </si>
  <si>
    <t>MR1</t>
  </si>
  <si>
    <t>KM1</t>
  </si>
  <si>
    <t>LIQ1</t>
  </si>
  <si>
    <t>Fő mérőszámok</t>
  </si>
  <si>
    <t>A fő mérőszámok</t>
  </si>
  <si>
    <t>A teljes kockázati kitettségértékek áttekintése</t>
  </si>
  <si>
    <t>Részesedések biztosítókban</t>
  </si>
  <si>
    <t>Hatályra vonatkozó információk</t>
  </si>
  <si>
    <t>A számviteli és a prudenciális konszolidáció hatóköre közötti eltérések és a pénzügyi kimutatásokban szereplő kategóriák szabályozói kockázati kategóriáknak való megfeleltetése</t>
  </si>
  <si>
    <t>A szabályozói kitettségértékek és a pénzügyi kimutatásokban szereplő könyv szerinti értékek közötti eltérések fő forrásai</t>
  </si>
  <si>
    <t>A konszolidáció hatóköreiben mutatkozó eltérések ismertetése (szervezetenként)</t>
  </si>
  <si>
    <t>CCA</t>
  </si>
  <si>
    <t>A szabályozói szavatolótőke összetétele</t>
  </si>
  <si>
    <t>A szabályozói szavatolótőke auditált pénzügyi kimutatásokban szereplő mérleggel való egyeztetése</t>
  </si>
  <si>
    <t>A szabályozói szavatolótőke-instrumentumok és a leírható, illetve átalakítható kötelezettséginstrumentumok fő jellemzői</t>
  </si>
  <si>
    <t>Anticiklikus tőkepufferek</t>
  </si>
  <si>
    <t>CCYB1</t>
  </si>
  <si>
    <t>CCYB2</t>
  </si>
  <si>
    <t>Az anticiklikus tőkepuffer kiszámítása szempontjából releváns hitelkockázati kitettségek földrajzi eloszlása</t>
  </si>
  <si>
    <t>Az intézményspecifikus anticiklikus tőkepuffer nagysága</t>
  </si>
  <si>
    <t>LR1 – LRSum</t>
  </si>
  <si>
    <t>A számviteli eszközök és a tőkeáttételi mutató számításához használt kitettségek összefoglaló egyeztetése</t>
  </si>
  <si>
    <t>LR2 – LRCom</t>
  </si>
  <si>
    <t>Tőkeáttételi mutatóra vonatkozó egységes adattábla</t>
  </si>
  <si>
    <t>LR3 – LRSpl</t>
  </si>
  <si>
    <t>Mérlegen belüli kitettségek bontása (származtatott ügyletek, értékpapír-finanszírozási ügyletek és mentesített kitettségek nélkül)</t>
  </si>
  <si>
    <t>Likviditási követelmények</t>
  </si>
  <si>
    <t>A likviditásfedezeti rátára vonatkozó mennyiségi információk</t>
  </si>
  <si>
    <t>LIQ2</t>
  </si>
  <si>
    <t>Hitelkockázattal, felhígulási kockázattal szembeni kitettségek és a hitelminőség</t>
  </si>
  <si>
    <t>CR1</t>
  </si>
  <si>
    <t>Teljesítő (performing) és nemteljesítő (non-performing) kitettségek és kapcsolódó céltartalékok</t>
  </si>
  <si>
    <t>CR1-A</t>
  </si>
  <si>
    <t>Kitettségek futamideje</t>
  </si>
  <si>
    <t>CR2</t>
  </si>
  <si>
    <t>Nemteljesítő hitelek és előlegek állományának változásai</t>
  </si>
  <si>
    <t>CR2a</t>
  </si>
  <si>
    <t>A nemteljesítő hitelek és előlegek állományának változásai és a kapcsolódó nettó kumulált megtérülés</t>
  </si>
  <si>
    <t>Átstrukturált kitettségek hitelminősége</t>
  </si>
  <si>
    <t>CQ2</t>
  </si>
  <si>
    <t>Az átstrukturálás minősége</t>
  </si>
  <si>
    <t>Teljesítő és nemteljesítő kitettségek hitelminősége a késedelmes napok szerinti bontásban</t>
  </si>
  <si>
    <t>Nemteljesítő kitettségek minősége földrajzi bontásban</t>
  </si>
  <si>
    <t>Nem pénzügyi vállalatoknak nyújtott hitelek és előlegek hitelminősége ágazatok szerinti bontásban</t>
  </si>
  <si>
    <t>CQ6</t>
  </si>
  <si>
    <t>Biztosítékok értékelése – hitelek és előlegek</t>
  </si>
  <si>
    <t>Birtokbavétellel és végrehajtással megszerzett biztosítékok</t>
  </si>
  <si>
    <t>CQ8</t>
  </si>
  <si>
    <t>Birtokbavétellel és végrehajtással megszerzett biztosítékok – év szerinti részletezés</t>
  </si>
  <si>
    <t>Hitelkockázat-mérséklési technikák alkalmazása</t>
  </si>
  <si>
    <t>Hitelkockázat-mérséklési technikák áttekintése: A hitelkockázat-mérséklési technikák alkalmazása</t>
  </si>
  <si>
    <t>Sztenderd módszer alkalmazása</t>
  </si>
  <si>
    <t>Sztenderd módszer – Hitelkockázati kitettség és a hitelkockázat-mérséklés hatásai</t>
  </si>
  <si>
    <t>Partnerkockázati kitettségek</t>
  </si>
  <si>
    <t>A partnerkockázati kitettség elemzése módszerenként</t>
  </si>
  <si>
    <t>CVA-kockázathoz kapcsolódó szavatolótőke-követelmények hatálya alá tartozó ügyletek</t>
  </si>
  <si>
    <t>Sztenderd módszer – Partnerkockázati kitettségek szabályozási kitettségi osztályok és kockázati súlyok szerint</t>
  </si>
  <si>
    <t>CCR5</t>
  </si>
  <si>
    <t>Partnerkockázati kitettségek biztosítékainak összetétele</t>
  </si>
  <si>
    <t>CCR6</t>
  </si>
  <si>
    <t>Hitelderivatíva-kitettségek</t>
  </si>
  <si>
    <t>Központi szerződő felekkel szembeni kitettségek</t>
  </si>
  <si>
    <t>Piaci kockázat a sztenderd módszer alapján</t>
  </si>
  <si>
    <t>Sztenderd módszer és a piaci kockázatra vonatkozó belső modellek alkalmazása</t>
  </si>
  <si>
    <t>OR1</t>
  </si>
  <si>
    <t>A működési kockázathoz kapcsolódó szavatolótőke-követelmények és a kockázattal súlyozott kitettségértékek</t>
  </si>
  <si>
    <t>Javadalmazási politika</t>
  </si>
  <si>
    <t>REM1</t>
  </si>
  <si>
    <t>Az üzleti évre vonatkozóan megítélt javadalmazás</t>
  </si>
  <si>
    <t>REM2</t>
  </si>
  <si>
    <t>Különleges kifizetések azon munkavállalók számára, akiknek szakmai tevékenysége lényeges hatást gyakorol az intézmény kockázati profiljára (azonosított munkavállalók)</t>
  </si>
  <si>
    <t>REM3</t>
  </si>
  <si>
    <t>Halasztott javadalmazás</t>
  </si>
  <si>
    <t>REM4</t>
  </si>
  <si>
    <t>Évenként 1 millió EUR összegű vagy annál nagyobb javadalmazás</t>
  </si>
  <si>
    <t>REM5</t>
  </si>
  <si>
    <t>Információ azon munkavállalók javadalmazásáról, akiknek szakmai tevékenysége lényeges hatást gyakorol az intézmény kockázati profiljára (azonosított munkavállalók)</t>
  </si>
  <si>
    <t>Megterhelt és meg nem terhelt eszközök</t>
  </si>
  <si>
    <t>AE1</t>
  </si>
  <si>
    <t>AE2</t>
  </si>
  <si>
    <t>Kapott biztosítékok és kibocsátott, hitelviszonyt megtestesítő saját értékpapírok</t>
  </si>
  <si>
    <t>AE3</t>
  </si>
  <si>
    <t>Megterhelés forrásai</t>
  </si>
  <si>
    <t>IFRS9 hatás</t>
  </si>
  <si>
    <t>IFRS9</t>
  </si>
  <si>
    <r>
      <t>Egyéb különbözetek</t>
    </r>
    <r>
      <rPr>
        <vertAlign val="superscript"/>
        <sz val="8"/>
        <rFont val="Arial"/>
        <family val="2"/>
        <charset val="238"/>
      </rPr>
      <t>1</t>
    </r>
  </si>
  <si>
    <r>
      <rPr>
        <vertAlign val="superscript"/>
        <sz val="8"/>
        <rFont val="Arial"/>
        <family val="2"/>
        <charset val="238"/>
      </rPr>
      <t xml:space="preserve">1 </t>
    </r>
    <r>
      <rPr>
        <sz val="8"/>
        <rFont val="Arial"/>
        <family val="2"/>
        <charset val="238"/>
      </rPr>
      <t>Szavatoló tőkéből le nem vont, tőkekövetelmény növelő tételek illetve az IFRS 9-hez vagy hasonló, várható hitelezési veszteség alapú elszámoláshoz köthető átmeneti szabályok miatti különbözetek (az 575/2013 rendelet 473a cikkének megfelelően számított összeg)</t>
    </r>
  </si>
  <si>
    <r>
      <t>ebből: a túlzott tőkeáttétel kockázatától eltérő kockázatok kezelését célzó kiegészítő szavatolótőke-követelmény</t>
    </r>
    <r>
      <rPr>
        <vertAlign val="superscript"/>
        <sz val="8"/>
        <rFont val="Arial"/>
        <family val="2"/>
        <charset val="238"/>
      </rPr>
      <t>3</t>
    </r>
  </si>
  <si>
    <r>
      <rPr>
        <vertAlign val="superscript"/>
        <sz val="8"/>
        <rFont val="Arial"/>
        <family val="2"/>
        <charset val="238"/>
      </rPr>
      <t>3</t>
    </r>
    <r>
      <rPr>
        <sz val="8"/>
        <rFont val="Arial"/>
        <family val="2"/>
        <charset val="238"/>
      </rPr>
      <t xml:space="preserve"> Tőkepuffer nem került bevezetésre</t>
    </r>
  </si>
  <si>
    <r>
      <rPr>
        <vertAlign val="superscript"/>
        <sz val="8"/>
        <rFont val="Arial"/>
        <family val="2"/>
        <charset val="238"/>
      </rPr>
      <t>4</t>
    </r>
    <r>
      <rPr>
        <sz val="8"/>
        <rFont val="Arial"/>
        <family val="2"/>
        <charset val="238"/>
      </rPr>
      <t xml:space="preserve"> Nem releváns tőkepuffer</t>
    </r>
  </si>
  <si>
    <r>
      <rPr>
        <vertAlign val="superscript"/>
        <sz val="8"/>
        <rFont val="Arial"/>
        <family val="2"/>
        <charset val="238"/>
      </rPr>
      <t>1</t>
    </r>
    <r>
      <rPr>
        <sz val="8"/>
        <rFont val="Arial"/>
        <family val="2"/>
        <charset val="238"/>
      </rPr>
      <t xml:space="preserve"> IFRS adatok alapján számított</t>
    </r>
  </si>
  <si>
    <r>
      <rPr>
        <vertAlign val="superscript"/>
        <sz val="8"/>
        <color theme="1"/>
        <rFont val="Arial"/>
        <family val="2"/>
        <charset val="238"/>
      </rPr>
      <t>*</t>
    </r>
    <r>
      <rPr>
        <sz val="8"/>
        <color theme="1"/>
        <rFont val="Arial"/>
        <family val="2"/>
        <charset val="238"/>
      </rPr>
      <t xml:space="preserve"> A kiegészítő értékelési korrekció az egyszerűsített módszertan alapján kerül meghatározásra, amely alapján a megjelölt tételek mérlegértékének 0,1%-ával kerül a szavatoló tőke csökkentésre.</t>
    </r>
  </si>
  <si>
    <r>
      <t>Egyéb változások</t>
    </r>
    <r>
      <rPr>
        <vertAlign val="superscript"/>
        <sz val="8"/>
        <rFont val="Arial"/>
        <family val="2"/>
        <charset val="238"/>
      </rPr>
      <t>1</t>
    </r>
  </si>
  <si>
    <r>
      <rPr>
        <vertAlign val="superscript"/>
        <sz val="8"/>
        <rFont val="Arial"/>
        <family val="2"/>
        <charset val="238"/>
      </rPr>
      <t>1</t>
    </r>
    <r>
      <rPr>
        <sz val="8"/>
        <rFont val="Arial"/>
        <family val="2"/>
        <charset val="238"/>
      </rPr>
      <t xml:space="preserve"> Tartalmazza az IFRS 9 áttérési különbözetet</t>
    </r>
  </si>
  <si>
    <t>A tőkeáttételi mutató változására az alapvető tőke, valamint a tőkeáttételi mutató számításához használt kitettségérték változása van hatással.
Jelenleg nincs a tőkeáttételi mutató minimum szintjére vonatkozó előírás. Az európai döntéshozók ajánlásának megfelelően a Bankcsoport a tőkeáttételi mutató 3%-os értékét tekinti minimális szintnek. Tekintettel arra, hogy az OTP Csoport tőkeáttételi mutatója jelentősen meghaladja a 3%-ot, ezért a Bank jelenleg nem tervez azonnali lépéseket a tőkeáttételi kockázat csökkentésére. A Bankcsoport negyedévente monitorozza és tájékoztatja az Eszköz-Forrás Bizottságot a tőkeáttételi mutató értékéről. Amennyiben a mutató értéke kritikus szintet ér el, az Eszköz-Forrás Bizottság felkéri az illetékes szakterületek akcióterv kidolgozására a túlzott tőkeáttétel kezelésére.</t>
  </si>
  <si>
    <r>
      <t>ebből sztenderd módszer</t>
    </r>
    <r>
      <rPr>
        <vertAlign val="superscript"/>
        <sz val="8"/>
        <rFont val="Arial"/>
        <family val="2"/>
        <charset val="238"/>
      </rPr>
      <t>1</t>
    </r>
  </si>
  <si>
    <r>
      <rPr>
        <vertAlign val="superscript"/>
        <sz val="8"/>
        <color theme="1"/>
        <rFont val="Arial"/>
        <family val="2"/>
        <charset val="238"/>
      </rPr>
      <t>1</t>
    </r>
    <r>
      <rPr>
        <sz val="8"/>
        <color theme="1"/>
        <rFont val="Arial"/>
        <family val="2"/>
        <charset val="238"/>
      </rPr>
      <t xml:space="preserve"> a táblában bemutatott hitelkockázati RWA tartalmazza az IFRS9 nemzetközi pénzügyi beszámolási standard alkalmazásának hatását enyhítő átmeneti kiigazítást (575/2013 rendelet 473a cikke szerinti).</t>
    </r>
  </si>
  <si>
    <r>
      <t>A nyilvánosságra hozott pénzügyi kimutatások szerinti mérleg</t>
    </r>
    <r>
      <rPr>
        <b/>
        <vertAlign val="superscript"/>
        <sz val="8"/>
        <rFont val="Arial"/>
        <family val="2"/>
        <charset val="238"/>
      </rPr>
      <t>1</t>
    </r>
  </si>
  <si>
    <r>
      <rPr>
        <vertAlign val="superscript"/>
        <sz val="8"/>
        <color theme="1"/>
        <rFont val="Arial"/>
        <family val="2"/>
        <charset val="238"/>
      </rPr>
      <t>1</t>
    </r>
    <r>
      <rPr>
        <sz val="8"/>
        <color theme="1"/>
        <rFont val="Arial"/>
        <family val="2"/>
        <charset val="238"/>
      </rPr>
      <t xml:space="preserve"> Számviteli, a pénzügyi kimutatásokban közétett konszolidációs kör alapján készült</t>
    </r>
  </si>
  <si>
    <r>
      <t>Ebből: Jövőbeli nyereségtől függően érvényesíthető, nem átmeneti különbözetből származó</t>
    </r>
    <r>
      <rPr>
        <i/>
        <vertAlign val="superscript"/>
        <sz val="8"/>
        <color theme="1"/>
        <rFont val="Arial"/>
        <family val="2"/>
        <charset val="238"/>
      </rPr>
      <t>2</t>
    </r>
  </si>
  <si>
    <r>
      <t>Ebből: Jövőbeli nyereségtől függően érvényesíthető, átmeneti különbözetből származó</t>
    </r>
    <r>
      <rPr>
        <i/>
        <vertAlign val="superscript"/>
        <sz val="8"/>
        <color theme="1"/>
        <rFont val="Arial"/>
        <family val="2"/>
        <charset val="238"/>
      </rPr>
      <t>2</t>
    </r>
  </si>
  <si>
    <r>
      <rPr>
        <vertAlign val="superscript"/>
        <sz val="8"/>
        <color theme="1"/>
        <rFont val="Arial"/>
        <family val="2"/>
        <charset val="238"/>
      </rPr>
      <t>2</t>
    </r>
    <r>
      <rPr>
        <sz val="8"/>
        <color theme="1"/>
        <rFont val="Arial"/>
        <family val="2"/>
        <charset val="238"/>
      </rPr>
      <t xml:space="preserve"> A konszolidált mérlegben az IAS12 alapján kerül sor a halasztott adókövetelések illetve adókötelezettségek összegének meghatározására, ami nem veszi figyelembe a CRR által elvárt megbontást (jövőbeli nyereségtől függően érvényesíthető, illetve nem jövőbeli nyereségtől függően érvényesíthető, valamint átmeneti különbözetből származó, illetve nem átmeneti különbözetből származó besorolás). A szavatoló tőkében figyelembe vett halasztott adókövetelések (illetve adókötelezettségek) meghatározásakor az összes halasztott adókövetelést és adókötelezettséget a CRR szerinti alkategóriákra kerül megbontásra, majd az egyes CRR szerinti alkategórián belül kerül elvégzésre a halasztott adókövetelések és adókötelezettségek kiegyenlítése leányvállalatonként (melyre a 241/2014/EU számú RTS 14. cikk (2-3) bekezdése ad lehetőséget). Ezen módszertan alkalmazása nincs hatással a halaszott adókövetelések és adókötelezettségek különbözetének értékére.</t>
    </r>
  </si>
  <si>
    <r>
      <t>Ebből: a szavatoló tőkébe beszámítható járulékos és alárendelt kölcsöntőke</t>
    </r>
    <r>
      <rPr>
        <i/>
        <vertAlign val="superscript"/>
        <sz val="8"/>
        <color theme="1"/>
        <rFont val="Arial"/>
        <family val="2"/>
        <charset val="238"/>
      </rPr>
      <t>3</t>
    </r>
  </si>
  <si>
    <r>
      <rPr>
        <vertAlign val="superscript"/>
        <sz val="8"/>
        <color theme="1"/>
        <rFont val="Arial"/>
        <family val="2"/>
        <charset val="238"/>
      </rPr>
      <t>3</t>
    </r>
    <r>
      <rPr>
        <sz val="8"/>
        <color theme="1"/>
        <rFont val="Arial"/>
        <family val="2"/>
        <charset val="238"/>
      </rPr>
      <t xml:space="preserve"> Szavatoló tőkébe beszámítható járulékos tőke értéke</t>
    </r>
  </si>
  <si>
    <r>
      <rPr>
        <vertAlign val="superscript"/>
        <sz val="8"/>
        <color theme="1"/>
        <rFont val="Arial"/>
        <family val="2"/>
        <charset val="238"/>
      </rPr>
      <t>4</t>
    </r>
    <r>
      <rPr>
        <sz val="8"/>
        <color theme="1"/>
        <rFont val="Arial"/>
        <family val="2"/>
        <charset val="238"/>
      </rPr>
      <t xml:space="preserve"> A CRR 81-88. cikkeit figyelembe véve</t>
    </r>
  </si>
  <si>
    <r>
      <t>Ebből: szavatoló tőkébe beszámítható</t>
    </r>
    <r>
      <rPr>
        <i/>
        <vertAlign val="superscript"/>
        <sz val="8"/>
        <rFont val="Arial"/>
        <family val="2"/>
        <charset val="238"/>
      </rPr>
      <t>4</t>
    </r>
  </si>
  <si>
    <r>
      <t>Ebből: a konszolidált járulékos tőkében figyelembe vehető leányvállalatok által kibocsátott tőkeinstrumentumok</t>
    </r>
    <r>
      <rPr>
        <i/>
        <vertAlign val="superscript"/>
        <sz val="8"/>
        <color theme="1"/>
        <rFont val="Arial"/>
        <family val="2"/>
        <charset val="238"/>
      </rPr>
      <t>4</t>
    </r>
  </si>
  <si>
    <t>Az 575/2013 rendelet 473a cikke szerinti, az IFRS9 nemzetközi pénzügyi beszámolási standard alkalmazásának hatását enyhítő átmeneti intézkedések hatása</t>
  </si>
  <si>
    <t>A piaci kockázat annak kockázata, hogy a piaci kockázati tényezők mozgása, beleértve a devizaárfolyamokat, árutőzsdei árakat, a kamatlábakat, hitelkockázati felárakat és a részvények árfolyamát, csökkenteni fogja a Csoport eredményét vagy a portfóliók értékét.</t>
  </si>
  <si>
    <t>A CRD 140. cikke alapján az intézményspecifikus anticiklikus tőkepufferráta azon anticiklikus pufferráták súlyozott átlagából áll, amelyek abban a joghatóságban alkalmazandók, ahol az intézmény lényeges hitelkockázati kitettségei elhelyezkednek.</t>
  </si>
  <si>
    <t>* a táblában bemutatott kitettségértékek az 575/2013 EU rendelet 473a cikkével összhangban számolt értékek, így tartalmazzák az IFRS9 nemzetközi pénzügyi beszámolási standard alkalmazásának enyhítésére szolgáló átmeneti intézkedések hatását.</t>
  </si>
  <si>
    <t>* a táblázat a pénzügyi biztosítékkel, garanciákkal fedezett kitettségeket mutatja be. Az ingatlanfedezettel rendelkező kitettségek a „fedezetlen kitettségek” oszlopban kerülnek kimutatásra.</t>
  </si>
  <si>
    <r>
      <t>Ebből nem minősített</t>
    </r>
    <r>
      <rPr>
        <b/>
        <vertAlign val="superscript"/>
        <sz val="8"/>
        <rFont val="Arial"/>
        <family val="2"/>
        <charset val="238"/>
      </rPr>
      <t>1</t>
    </r>
  </si>
  <si>
    <r>
      <rPr>
        <vertAlign val="superscript"/>
        <sz val="8"/>
        <rFont val="Arial"/>
        <family val="2"/>
        <charset val="238"/>
      </rPr>
      <t>1</t>
    </r>
    <r>
      <rPr>
        <sz val="8"/>
        <rFont val="Arial"/>
        <family val="2"/>
        <charset val="238"/>
      </rPr>
      <t xml:space="preserve"> az „ebből nem minősített” oszlopban a külső hitelminősítéssel nem rendelkező kitettségek kerülnek bemutatásra.</t>
    </r>
  </si>
  <si>
    <t>Elsődleges alapvető tőke (CET1), mintha nem alkalmazták volna az egyéb átfogó jövedelemmel (OCI) szemben valós értéken értékelt nem realizált nyereség vagy veszteség összegének a CRR 468. cikke szerinti ideiglenes kezelését</t>
  </si>
  <si>
    <t>Alapvető tőke, mintha nem alkalmazták volna az egyéb átfogó jövedelemmel szemben valós értéken értékelt nem realizált nyereség vagy veszteség összegének a CRR 468. cikke szerinti ideiglenes kezelését</t>
  </si>
  <si>
    <t>Teljes tőke, mintha nem alkalmazták volna az egyéb átfogó jövedelemmel szemben valós értéken értékelt nem realizált nyereség vagy veszteség összegének a CRR 468. cikke szerinti ideiglenes kezelését</t>
  </si>
  <si>
    <t>Elsődleges alapvető tőke (CET1) (a kockázati kitettségérték százalékaként kifejezve), mintha nem alkalmazták volna az egyéb átfogó jövedelemmel szemben valós értéken értékelt nem realizált nyereség vagy veszteség összegének a CRR 468. cikke szerinti ideiglenes kezelését</t>
  </si>
  <si>
    <t>Alapvető tőke (Tier 1) (a kockázati kitettségérték százalékaként kifejezve), mintha nem alkalmazták volna az egyéb átfogó jövedelemmel szemben valós értéken értékelt nem realizált nyereség vagy veszteség összegének a CRR 468. cikke szerinti ideiglenes kezelését</t>
  </si>
  <si>
    <t>Teljes tőke (CET1) (a kockázati kitettségérték százalékaként kifejezve), mintha nem alkalmazták volna az egyéb átfogó jövedelemmel szemben valós értéken értékelt nem realizált nyereség vagy veszteség összegének a CRR 468. cikke szerinti ideiglenes kezelését</t>
  </si>
  <si>
    <t>Tőkeáttételi mutató, mintha nem alkalmazták volna az egyéb átfogó jövedelemmel szemben valós értéken értékelt nem realizált nyereség vagy veszteség összegének a CRR 468. cikke szerinti ideiglenes kezelését</t>
  </si>
  <si>
    <t>A hitelkockázati tőkeszámítás során a Bankcsoport az alábbi garanciákat vette figyelembe a hitelkockázat mérséklésére: 1) csoporttagi államok által adott garanciák: a garantőrök a hitelminőségi besorolásuk alapján a 3, illetve 4-es csoportba tartoznak 2) banki garanciák: a garantőrök a hitelminőségi besorolásuk alapján az 1, 2, 3, illetve 4-es csoportokba tartoznak 3) önkormányzatok és közszektorbeli intézmények által adott garanciák: a garantőröknek nincs hitelminőségi besorolásuk 4) multilaterális fejlesztési bankok által adott garanciák</t>
  </si>
  <si>
    <t>A számviteli konszolidációs kör és a prudenciális konszolidációs kör szerint értékek között az eltérést elsősorban az okozza, hogy eltérő entitások kerültek bevonásra az egyes konszolidációs körökbe.</t>
  </si>
  <si>
    <r>
      <rPr>
        <vertAlign val="superscript"/>
        <sz val="8"/>
        <rFont val="Arial"/>
        <family val="2"/>
        <charset val="238"/>
      </rPr>
      <t>1</t>
    </r>
    <r>
      <rPr>
        <sz val="8"/>
        <rFont val="Arial"/>
        <family val="2"/>
        <charset val="238"/>
      </rPr>
      <t>Az eredménytartalék tartalmazza a 2020. év végi pozitív eredményt. A tárgyévi eredmény a számított osztalékelhatárolást tartalmazza. A COVID19 járvány miatti válság következtében, a magyar bankrendszer tőkehelyzetének erősítése érdekében a Magyar Nemzeti Bank ajánlása alapján a bankok 2021. Szeptember 30-ig nem dönthetnek osztalékfizetéséről. Prudenciális okokból a bemutatott szavatoló tőkéből a várható osztaléktömeg azonban levonásra került összhangban 241/2014 EU rendelettel. Osztalékelőleg kifizetését az Igazgatóság mérlegelheti 2021. Szeptember 30-át követően.</t>
    </r>
  </si>
  <si>
    <r>
      <rPr>
        <vertAlign val="superscript"/>
        <sz val="8"/>
        <rFont val="Arial"/>
        <family val="2"/>
        <charset val="238"/>
      </rPr>
      <t>2</t>
    </r>
    <r>
      <rPr>
        <sz val="8"/>
        <rFont val="Arial"/>
        <family val="2"/>
        <charset val="238"/>
      </rPr>
      <t>Az 575/2013 rendelet 473a cikke szerinti, az IFRS9 nemzetközi pénzügyi beszámolási standard alkalmazásának szavatolótőkére gyakorolt hatásának enyhítésére szolgáló átmeneti kiigazítás, illetve az egyéb átfogó jövedelemmel szemben valós értéken értékelt nem realizált nyereség vagy veszteség (szuverén kitettségekre vonatkozóan) hatása, összhangban a 873/2020 EU rendelet 1. cikk (6) bekezdésével.</t>
    </r>
  </si>
  <si>
    <t>A Bankcsoport az alábbi, a nem kereskedési könyvi kitettségek kockázati súlyának megállapításánál a Fitch, mint elismert külső hitelminősítő által készített hitelminősítéseket alkalmazza. A Bankcsoport a kibocsátóra és a kibocsátott értékpapirokra vonatkozó külső hitelminősítéseket az alábbi táblázat alapján forgatja át az egyes hitelminőségi besorolásokra. A Bankcsoport a szuverén, intézményi és vállalti kitettségi osztályokban alkalmazza a külső hitelminősítéseket, a minősítéseket ügyfél alapon veszi figyelembe. A kockázati súlyok származtatása a CRR 114. , 119. , 120. , 121. , 122. Cikkében leírtak alapján történik.</t>
  </si>
  <si>
    <t>Az egyes hitelminősítési kategóriák hitelminőség szerinti besorolása:</t>
  </si>
  <si>
    <t>Fitch kategóriák</t>
  </si>
  <si>
    <t>Hitelminőségi besorolások</t>
  </si>
  <si>
    <t>AAA</t>
  </si>
  <si>
    <t>AA+</t>
  </si>
  <si>
    <t>AA</t>
  </si>
  <si>
    <t>AA-</t>
  </si>
  <si>
    <t>A+</t>
  </si>
  <si>
    <t>A</t>
  </si>
  <si>
    <t>A-</t>
  </si>
  <si>
    <t>BBB+</t>
  </si>
  <si>
    <t>BBB</t>
  </si>
  <si>
    <t>BBB-</t>
  </si>
  <si>
    <t>BB+</t>
  </si>
  <si>
    <t>BB</t>
  </si>
  <si>
    <t>BB-</t>
  </si>
  <si>
    <t>B+</t>
  </si>
  <si>
    <t>B</t>
  </si>
  <si>
    <t>B-</t>
  </si>
  <si>
    <t>CCC+</t>
  </si>
  <si>
    <t>CCC</t>
  </si>
  <si>
    <t>CCC-</t>
  </si>
  <si>
    <t>CC</t>
  </si>
  <si>
    <t>C</t>
  </si>
  <si>
    <t>DDD</t>
  </si>
  <si>
    <t>DD</t>
  </si>
  <si>
    <t>D</t>
  </si>
  <si>
    <t>A Csoport a fejlett mérési módszer és az alapmutató módszer szerint az ún. „építőkocka elvet” alkalmazza.</t>
  </si>
  <si>
    <t>IRRBB1 - A nem a kereskedési könyvben szereplő kitettségek kamatláb kockázata</t>
  </si>
  <si>
    <t>IRRBB</t>
  </si>
  <si>
    <t>IRRBB1</t>
  </si>
  <si>
    <t>A nem a kereskedési könyvben szereplő kitettségek kamatláb kockázata</t>
  </si>
  <si>
    <t>A saját tőke gazdasági értékének változásai</t>
  </si>
  <si>
    <t>A nettó kamatbevétel változása</t>
  </si>
  <si>
    <t xml:space="preserve">Felügyeleti sokkforgatókönyvek	</t>
  </si>
  <si>
    <t>Párhuzamos felfelé tolódás</t>
  </si>
  <si>
    <t>Párhuzamos lefelé tolódás</t>
  </si>
  <si>
    <t>Meredekebb</t>
  </si>
  <si>
    <t>Laposabb</t>
  </si>
  <si>
    <t>Rövid kamatlábak emelkedése</t>
  </si>
  <si>
    <t>Rövid kamatlábak csökkenése</t>
  </si>
  <si>
    <t>OTP Csoport konszolidált nyilvánosságra hozatali dokumentuma</t>
  </si>
  <si>
    <t>Halmozott egyedi / általános hitelkockázati kiigazítás</t>
  </si>
  <si>
    <t>Nyitó egyenleg</t>
  </si>
  <si>
    <t>Az időszak során a becsült hitelveszteségekre félretett összegek miatti növekmények</t>
  </si>
  <si>
    <t>Az időszak során a becsült hitelveszteségek tekintetében visszaírt összegek miatti csökkenések</t>
  </si>
  <si>
    <t>A halmozott hitelkockázati kiigazításokkal szembeni összegek miatti csökkenések</t>
  </si>
  <si>
    <t>A hitelkockázati kiigazítások közötti átvezetések</t>
  </si>
  <si>
    <t>Árfolyamkülönbségek hatása</t>
  </si>
  <si>
    <t>Defaultból kigyógyult és nem értékvesztett</t>
  </si>
  <si>
    <t>Záró egyenleg</t>
  </si>
  <si>
    <t>A közvetlenül az eredménykimutatásban megjelenő hitelkockázati kiigazításokhoz kapcsolódó visszaírások</t>
  </si>
  <si>
    <t>A közvetlenül az eredménykimutatásban megjelenő egyedi hitelkockázati kiigazítások</t>
  </si>
  <si>
    <t>CR2-A - Hitelportfólió értékvesztés változása</t>
  </si>
  <si>
    <t>XS2586007036</t>
  </si>
  <si>
    <t>Egyedi szavatoló tőkében1: 
114 206 m HUF (csökkentve az OTP Bank által visszavásárolt kötvényekkel)
Konszolidált szavatoló tőkében1: 
81 851 m HUF (csökkentve az OTP Bank és a leányvállalatok által visszavásárolt kötvényekkel)</t>
  </si>
  <si>
    <t>181 589 m HUF1</t>
  </si>
  <si>
    <t>650 m USD</t>
  </si>
  <si>
    <t>99,417 százalék</t>
  </si>
  <si>
    <t>2023.02.15</t>
  </si>
  <si>
    <t>2033.05.15</t>
  </si>
  <si>
    <t>Első visszaváltási dátum
2016.11.07.
100 százalékon + kumulált ki nem fizetett kamat (ha van);
Feltételes visszaváltási opció
visszafizetés adózási és szabályozói okok miatt a következő kamatfizetési időpontban az értesítés után (vagy bármikor 2016.11.07. előtt) 100 százalékon + kumulált ki nem fizetett kamat (ha van)(+ felhalmozott kamat 2016.11.07. előtti visszafizetés esetén)</t>
  </si>
  <si>
    <t>Opcionális visszaváltási dátum: 2024.07.15. 100 százalékon + felhalmozott és ki nem fizetett kamat; Feltételes visszaváltási opció:
visszafizetés adózási és szabályozói okok miatt bármikor 100 százalékon + felhalmozott és ki nem fizetett kamat</t>
  </si>
  <si>
    <t>Opcionális visszaváltási periódus: 2028.02.15. és 2028.05.15 közötti időszak, 100 százalékon + felhalmozott és ki nem fizetett kamat; Feltételes visszaváltási opció:
visszafizetés adózási és szabályozói okok miatt bármikor 100 százalékon + felhalmozott és ki nem fizetett kamat</t>
  </si>
  <si>
    <t>Opcionális visszaváltási dátum: 2024.07.15.</t>
  </si>
  <si>
    <t>Opcionális visszaváltási periódus: 2028.02.15. - 2028.05.15</t>
  </si>
  <si>
    <t>Fix 2,875% az első 5 évben, évente egyszer; a 6. évtől kezdve a lejáratig az éves fix kamat a kibocsátási hozamfelár (320 bázispont) és az 5. év végén érvényes 5 éves EUR mid-swap ráta összegeként számítódik</t>
  </si>
  <si>
    <t>Fix 8,75% az első 5 évben, évente kétszer; a 6. évtől kezdve a lejáratig az éves fix kamat a kibocsátási hozamfelár (506 bázispont) és az 5. év végén érvényes 5 éves CMT ráta összegeként számítódik</t>
  </si>
  <si>
    <t xml:space="preserve">Az OTP Bank Nyrt. esetleges felszámolása esetén a  hitelintézetekről és a pénzügyi vállalkozásokról  szóló 2013. évi CCXXXVII. 57§ (2) bekezdése alapján az instrumentumok a csődeljárásról és a felszámolási eljárásról szóló 1991. évi XLIX. törvény (Csődtv.) 57§ (1) bek. h) pont szerinti követeléseket követő rangsort kapnak. Az alábbi egyéb járulékos tőkeelemnek minősülő instrumentumok előzik meg közvetlenül: XS2022388586 instrumentum és XS2586007036 instrumentum. </t>
  </si>
  <si>
    <t>Pénztárak, betétszámlák, elszámolások a nemzeti bankokkal</t>
  </si>
  <si>
    <t>Bankközi kihelyezések, követelések</t>
  </si>
  <si>
    <t>Repókövetelések</t>
  </si>
  <si>
    <t>Egyéb átfogó eredménnyel szemben valós értéken értékelt pénzügyi eszközök</t>
  </si>
  <si>
    <t xml:space="preserve"> Befektetések társult és egyéb vállalkozásokban</t>
  </si>
  <si>
    <t>Használatijog-eszköz</t>
  </si>
  <si>
    <t>Halasztott adóeszközök</t>
  </si>
  <si>
    <t>Tényleges nyereségadó-követelések</t>
  </si>
  <si>
    <t>Értékesítésre tartott befektetett eszközök</t>
  </si>
  <si>
    <t>Nemzeti kormányokkal,  nemzeti bankokkal és egyéb bankokkal szembeni kötelezettségek</t>
  </si>
  <si>
    <t>Repókötelezettségek</t>
  </si>
  <si>
    <t>Lízingkötelezettség</t>
  </si>
  <si>
    <t>Halasztott adókötelezettség</t>
  </si>
  <si>
    <t>Tényleges nyereségadó-kötelezettségek</t>
  </si>
  <si>
    <t>Céltartalékok</t>
  </si>
  <si>
    <t>Értékesítésre tartott befektetett eszközökhöz közvetlenül kapcsolódó kötelezettségek</t>
  </si>
  <si>
    <t>X</t>
  </si>
  <si>
    <t>Hitelintézet</t>
  </si>
  <si>
    <t>AFP Private Equity Invest Zártkörűen Működő Részvénytársaság</t>
  </si>
  <si>
    <t>AGROMAG-PLUSZ Mezőgazdasági Termékelőállító, Kereskedelmi és Szolgáltató Korlátolt Felelősségű Társa</t>
  </si>
  <si>
    <t>Gabonaféle (kivéve: rizs), hüvelyes növény, olajos mag termesztése</t>
  </si>
  <si>
    <t>Air-Invest Vagyonkezelö Kft.</t>
  </si>
  <si>
    <t>Légi személyszállítás</t>
  </si>
  <si>
    <t>ALEJA FINANCE, FINANCNE IN DRUGE STORITVE, D.O.O.</t>
  </si>
  <si>
    <t>Egyéb pénzügyi kiegészítő tevékenység</t>
  </si>
  <si>
    <t>Aranykalász 1955. Mezőgazdasági korlátolt felelősségű társaság</t>
  </si>
  <si>
    <t>ARANYMEZŐ 2001. Mezőgazdasági Termékelőállító, Kereskedelmi és Szolgáltató Korlátolt Felelősségű Tár</t>
  </si>
  <si>
    <t>Bajor-Polár Center Ingatlanhasznosító Zrt.</t>
  </si>
  <si>
    <t>Ingatlankezelés</t>
  </si>
  <si>
    <t>BALANSZ Zártkörű Nyíltvégű Ingatlan Alap</t>
  </si>
  <si>
    <t>Ingatlanalap</t>
  </si>
  <si>
    <t>BANK CENTER No. 1. Beruházási és Fejlesztési Kft.</t>
  </si>
  <si>
    <t>Banka OTP Albania SHA</t>
  </si>
  <si>
    <t>CIL Babér Kft.</t>
  </si>
  <si>
    <t>Club Hotel Füred Szálloda Kft.</t>
  </si>
  <si>
    <t>Szállodai szolgáltatás</t>
  </si>
  <si>
    <t>CRESCO d.o.o.</t>
  </si>
  <si>
    <t>Crnogorska Komercijalna Banka a.d.</t>
  </si>
  <si>
    <t>DSK Asset Management EAD</t>
  </si>
  <si>
    <t>Alapkezelés</t>
  </si>
  <si>
    <t>DSK Bank AD</t>
  </si>
  <si>
    <t>DSK DOM EAD</t>
  </si>
  <si>
    <t>Egyéb hitelnyújtás</t>
  </si>
  <si>
    <t>DSK Leasing AD</t>
  </si>
  <si>
    <t>Pénzügyi lízing</t>
  </si>
  <si>
    <t>DSK Ventures EAD</t>
  </si>
  <si>
    <t>IT szolgáltatás nyújtása</t>
  </si>
  <si>
    <t>Foglaljorvost Online Korlátolt Felelősségű Társaság</t>
  </si>
  <si>
    <t>Világháló-portál szolgáltatás</t>
  </si>
  <si>
    <t>Georg d.o.o</t>
  </si>
  <si>
    <t>Üzletviteli,  vezetési tanácsadás</t>
  </si>
  <si>
    <t>Hage hajdúsági Agráripari Zrt.</t>
  </si>
  <si>
    <t>Sertéstenyésztés</t>
  </si>
  <si>
    <t xml:space="preserve">JN Parkoló Ingatlanhasznosító Kft. </t>
  </si>
  <si>
    <t>Építményüzemeltetés</t>
  </si>
  <si>
    <t>JSC "OTP Bank" (Russia)</t>
  </si>
  <si>
    <t>JSCMB 'IPOTEKA BANK'</t>
  </si>
  <si>
    <t>LLC AllianceReserve</t>
  </si>
  <si>
    <t>Üzletviteli, vezetési tanácsadás</t>
  </si>
  <si>
    <t>LLC AMC OTP Capital</t>
  </si>
  <si>
    <t>Alapkezelő</t>
  </si>
  <si>
    <t>LLC MFO "OTP Finance"</t>
  </si>
  <si>
    <t>LLC OTP Leasing</t>
  </si>
  <si>
    <t>Pénzügyi, operaív lízingügyletek</t>
  </si>
  <si>
    <t>Mendota Invest, Nepremicninska druzba, d.o.o.</t>
  </si>
  <si>
    <t>Merkantil Bank Zrt.</t>
  </si>
  <si>
    <t>Merkantil Bérlet Kft.</t>
  </si>
  <si>
    <t xml:space="preserve">Pénzügyi lízing </t>
  </si>
  <si>
    <t>MFM Projekt Beruházási és Fejlesztési Kft.</t>
  </si>
  <si>
    <t>Ingatlanüzemeltetés</t>
  </si>
  <si>
    <t>MONICOMP Zrt.</t>
  </si>
  <si>
    <t>IT hardver rendszer szolgáltatás</t>
  </si>
  <si>
    <t>Nádudvari Élelmiszer Feldolgozó és Kereskedelmi Korlátolt Felelősségű Társaság</t>
  </si>
  <si>
    <t>Tejtermék gyártása</t>
  </si>
  <si>
    <t>NAGISZ Mezőgazdasági Termelő és Szolgáltató Zártkörűen Működő Részvénytársaság</t>
  </si>
  <si>
    <t>Baromfitenyésztés</t>
  </si>
  <si>
    <t xml:space="preserve">"Nemesszalóki Mezőgazdasági"Állattenyésztési, Növénytermesztési,Termelő és Szolgáltató Zrt. </t>
  </si>
  <si>
    <t>Tejhasznú szarvasmarha tenyésztés</t>
  </si>
  <si>
    <t>NIMO 2002 Ker. és Szolgáltató Kft.</t>
  </si>
  <si>
    <t>NORB Digital Korlátolt Felelősségű Társaság</t>
  </si>
  <si>
    <t>Nova Kreditna Banka Maribor d.d.</t>
  </si>
  <si>
    <t>OD Informatikai Fejlesztő és Szolgáltató Korlátolt Felelősségű Társaság</t>
  </si>
  <si>
    <t>Számítógépes programozás</t>
  </si>
  <si>
    <t>OTP Alapkezelő Zrt.</t>
  </si>
  <si>
    <t>Befektetési alapok kezelése</t>
  </si>
  <si>
    <t>OTP Asset Management SAI S.A.</t>
  </si>
  <si>
    <t>OTP Bank JSC (Ukraine)</t>
  </si>
  <si>
    <t>OTP Bank Romania S.A.</t>
  </si>
  <si>
    <t>OTP Bank S.A.</t>
  </si>
  <si>
    <t>OTP banka dioničko društvo</t>
  </si>
  <si>
    <t>OTP banka Srbija akcionarsko drustvo Novi Sad</t>
  </si>
  <si>
    <t>OTP Debt Collection d.o.o. Podgorica</t>
  </si>
  <si>
    <t>Faktoring ügyletek</t>
  </si>
  <si>
    <t>OTP Ecosystem Korlátolt Felelősségű Társaság</t>
  </si>
  <si>
    <t>OTP Életjáradék Ingatlanbefektető Zrt.</t>
  </si>
  <si>
    <t>Életjáradék nyújtása ingatlan fedezetért</t>
  </si>
  <si>
    <t>OTP Factoring Serbia d.o.o.</t>
  </si>
  <si>
    <t>Project 01 Consulting, s. r. o.</t>
  </si>
  <si>
    <t>OTP Factoring SRL</t>
  </si>
  <si>
    <t>OTP Factoring Ukraine LLC</t>
  </si>
  <si>
    <t>OTP Faktoring Követeléskezelő Zrt.</t>
  </si>
  <si>
    <t>OTP Faktoring Vagyonkezelő Kft.</t>
  </si>
  <si>
    <t>OTP Financing Malta Ltd.</t>
  </si>
  <si>
    <t>Csoportfinanszirozási tevékenység</t>
  </si>
  <si>
    <t>OTP Financing Solutions B.V.</t>
  </si>
  <si>
    <t>OTP Holding Ltd.</t>
  </si>
  <si>
    <t>Holdingtársaság</t>
  </si>
  <si>
    <t>OTP Holding Malta Ltd.</t>
  </si>
  <si>
    <t>OTP Hungaro-Projekt Kft.</t>
  </si>
  <si>
    <t>OTP Immobilien Verwertung GmbH.</t>
  </si>
  <si>
    <t>OTP Ingatlan Befektetési Alapkezelő Zrt.</t>
  </si>
  <si>
    <t>OTP Ingatlan Zrt.</t>
  </si>
  <si>
    <t>Ingatlanforgalmazás és fejlesztés</t>
  </si>
  <si>
    <t>OTP Ingatlankezelő Kft.</t>
  </si>
  <si>
    <t>OTP Ingatlanlízing Zrt.</t>
  </si>
  <si>
    <t>OTP Ingatlanpont Ingatlanközvetítő Kft.</t>
  </si>
  <si>
    <t>Ingatlanügynőki tevékenység</t>
  </si>
  <si>
    <t>OTP Ingatlanüzemeltető Kft.</t>
  </si>
  <si>
    <t>OTP Insurance Broker EOOD</t>
  </si>
  <si>
    <t>Biztosítás-közvetítés</t>
  </si>
  <si>
    <t>OTP Invest d.o.o.</t>
  </si>
  <si>
    <t>OTP Nekretnine d.o.o. Novi Sad</t>
  </si>
  <si>
    <t>OTP INVEST DRUŠTVO ZA UPRAVLJANJE UCITS FONDOM AD BEOGRAD</t>
  </si>
  <si>
    <t>OTP Jelzálogbank Zrt.</t>
  </si>
  <si>
    <t>Jelzáloghitelezés</t>
  </si>
  <si>
    <t>OTP Kártyagyártó és Szolgáltató Kft.</t>
  </si>
  <si>
    <t>Kártyagyártó társaságás</t>
  </si>
  <si>
    <t>OTP Lakástakarékpénztár Zrt.</t>
  </si>
  <si>
    <t>Lakáscélú megtakarítások és hitelezés</t>
  </si>
  <si>
    <t>OTP Leasing d.d.</t>
  </si>
  <si>
    <t>OTP Leasing EOOD</t>
  </si>
  <si>
    <t>OTP Leasing Romania IFN S.A.</t>
  </si>
  <si>
    <t>OTP Leasing Srbija d.o.o. Beograd</t>
  </si>
  <si>
    <t xml:space="preserve">OTP Lizing d.o.o. </t>
  </si>
  <si>
    <t>OTP Luxembourg S.à r.l.</t>
  </si>
  <si>
    <t>OTP Mérnöki Szolgáltató Kft.</t>
  </si>
  <si>
    <t>Műszaki tervezés</t>
  </si>
  <si>
    <t>OTP Mobil Szolgáltató Kft.</t>
  </si>
  <si>
    <t>OTP Nekretnine d.o.o.</t>
  </si>
  <si>
    <t>OTP MRP Szervezet</t>
  </si>
  <si>
    <t>Munkavállalói részvényprogram</t>
  </si>
  <si>
    <t>OTP Osiguranje A.D.O. Beograd</t>
  </si>
  <si>
    <t>Biztosító</t>
  </si>
  <si>
    <t>OTP Otthonmegoldások Kft.</t>
  </si>
  <si>
    <t>Adatfeldolgozás, web-hoszting szolgáltatás</t>
  </si>
  <si>
    <t>OTP Pénztárszolgáltató Zrt.</t>
  </si>
  <si>
    <t>Pénztárak kezelése</t>
  </si>
  <si>
    <t>OTP Pénzügyi Pont Zrt.</t>
  </si>
  <si>
    <t>Pénzügyi termékek közvetítése</t>
  </si>
  <si>
    <t>OTP Services d. o. o.</t>
  </si>
  <si>
    <t>Operatív lízing</t>
  </si>
  <si>
    <t>OTP Travel Kft.</t>
  </si>
  <si>
    <t>Utazásszervezés, utazási ügynöki tevékenység, idegenvezetés</t>
  </si>
  <si>
    <t xml:space="preserve">OTX-Partner Kft. </t>
  </si>
  <si>
    <t>POK DSK-Rodina AD</t>
  </si>
  <si>
    <t>Nyugdíjbiztosító társaság</t>
  </si>
  <si>
    <t>PortfoLion Digital Kft.</t>
  </si>
  <si>
    <t>PortfoLion Digitális Magántőkealap I.</t>
  </si>
  <si>
    <t>Befektetési alap</t>
  </si>
  <si>
    <t>PortfoLion Digitális Magántőkealap II.</t>
  </si>
  <si>
    <t>PortfoLion Kockázati Tőkealap-kezelő Zrt.</t>
  </si>
  <si>
    <t>kockázati tőkealap kezelés</t>
  </si>
  <si>
    <t>PortfoLion Partner Magántőke Alap</t>
  </si>
  <si>
    <t>PortfoLion Regionális Magántőkelap II.</t>
  </si>
  <si>
    <t>Portfolion Zöld Magántőkealap</t>
  </si>
  <si>
    <t>R.E. Four d.o.o., Novi Sad</t>
  </si>
  <si>
    <t>Ingatlanforgalmazás</t>
  </si>
  <si>
    <t xml:space="preserve">Regional Urban Development Fund AD </t>
  </si>
  <si>
    <t>Alap</t>
  </si>
  <si>
    <t>SC Aloha Buzz SRL "v.a."</t>
  </si>
  <si>
    <t>Egyéb pénzügyi szolgáltatások nyújtása</t>
  </si>
  <si>
    <t>SC Favo Consultanta SRL</t>
  </si>
  <si>
    <t>SC Tezaur Cont SRL "v.a."</t>
  </si>
  <si>
    <t>SEH-PARTNER Korlátolt Felelősségű Társaság</t>
  </si>
  <si>
    <t>ShiwaForce.com Zártkörűen Működő Részvénytársaság</t>
  </si>
  <si>
    <t>SKB Banka d.d. Ljubljana</t>
  </si>
  <si>
    <t>SKB Leasing d.o.o.</t>
  </si>
  <si>
    <t>SKB Leasing Select d.o.o.</t>
  </si>
  <si>
    <t>Sky Towers Partner Kft.</t>
  </si>
  <si>
    <t>SPLC Vagyonkezelő Kft.</t>
  </si>
  <si>
    <t>Személygépjármű, könnyűgépjármű kereskedelem</t>
  </si>
  <si>
    <t>SPLC-P Ingatlanfejlesztő, Ingatlanhasznosító Kft.</t>
  </si>
  <si>
    <t>Ingatlanfejlesztés</t>
  </si>
  <si>
    <t>Szajki Mezőgazdasági Zártkörűen Működő Részvénytársaság</t>
  </si>
  <si>
    <t>Szekszárdi Mezőgazdasági Zártkörűen Működő Részvénytársaság</t>
  </si>
  <si>
    <t>Velvin Ventures Ltd.</t>
  </si>
  <si>
    <t>ZA Gamma HoldCo Korlátolt Felelősségű Társaság</t>
  </si>
  <si>
    <t>ZA Invest Gamma Korlátolt Felelősségű Társaság</t>
  </si>
  <si>
    <t>ZA-Invest Béta Kft.</t>
  </si>
  <si>
    <t>ZA-Invest Delta Kft.</t>
  </si>
  <si>
    <t>ZA-Invest Kappa Korlátolt Felelősségű Társaság</t>
  </si>
  <si>
    <t>A Bankcsoport 2023. december 31-ére vonatkozó tőkemegfeleléssel kapcsolatos számításai IFRS szabályok szerinti adatok alapján készültek. A szavatoló tőke kiszámítása során a prudenciális szűrők és levonások a CRR-rel összehangban kerültek alkalmazásra. A Bankcsoport a szabályozói tőkekövetelményének meghatározásához a hitelezési és piaci kockázatok esetében a sztenderd módszert, míg a működési kockázatok esetében a fejlett mérési módszert és az alapmutató módszert alkalmazza.</t>
  </si>
  <si>
    <t>Svédország</t>
  </si>
  <si>
    <t>Hollandia</t>
  </si>
  <si>
    <t>Írország</t>
  </si>
  <si>
    <t>Németország</t>
  </si>
  <si>
    <t>Franciaország</t>
  </si>
  <si>
    <t>Nagy-Britannia</t>
  </si>
  <si>
    <t>Amortizált bekerülési értéken értékelt hitelek</t>
  </si>
  <si>
    <t>Eredménnyel szemben kötelezően valósan értékelt hitelek</t>
  </si>
  <si>
    <t>Likviditási ráta számításához az OTP csak az LCR-táblában szereplő tételeket használja fel.  A Bankcsoport likviditási tartalékai (HQLA) 2023 negyedik negyedévében közel 2500 millió euróval (9,5%-kal) emelkedtek, míg a nettó likviditáskiáramlás 64 millió euróval (~0,5%) csökkent. A szabályozói limit fölötti többlet mértéke az előző negyedévhez képest közel 2600 millió euróval volt magasabb az azt megelőző negyedévhez képest. A csoport konszolidált LCR mutatója 22 százalékponttal, 246%-ra nőtt, amelynek fő oka a hozamok és árfolyamok kedvező változása, valamint a negyedév során megvalósult tőkepiaci kibocsátások. Továbbá a likviditástemelés irányába ható üzleti alapfolyamatok. A likviditási tartalékok kockázati profilhoz viszonyított mértéke javult, ezáltal továbbra is megnyugtató fedezetet jelentenek a potenciálisan felmerülő likviditási kockázati eseményekre.</t>
  </si>
  <si>
    <t>A banki könyvi kamatkockázati kitettség meghatározására a Bank – a bankcsoport mérete, földrajzi kiterjedés és tevékenysége alapján – a 2-ik modellezési szofisztikációs kategóriának megfelelően mind az eredmény alapú (nettó kamatbevétel változása – ΔNII) mind a gazdasági tőke alapú (tőke gazdasági értékének változása – ΔEVE) dinamikus modelleket alkalmazza.
A modellezés az EBA Guideline és a belső szabályozás által megkívánt keretek között történt. A számítások során a bank dinamikus cash-flow modellezést alkalmaz ΔNII esetében változatlan mérlegfőösszeg (konstans mérleg), ΔEVE esetében kifutó mérleg (run-off BS) feltételezése mellett. Az egyes cash flowk minden forgatókönyv esetén dinamikusan újraszámításra kerülnek az egyes forgatókönyveket jellemző viselkedési függvények mentén. A kitettség meghatározásra kerül a 6 standard EBA hozamsokk szcenárió mentén, az EBA Guideline-ban meghatározott sokkmértékek alkalmazása mellett.</t>
  </si>
  <si>
    <t>Nemteljesítő hitelek és előlegek nyitó állománya - 2022.12.31</t>
  </si>
  <si>
    <t>Nemteljesítő hitelek és előlegek záró állománya - 2023.12.31  (6 =1 + 2 - 3 - 4 + 5)</t>
  </si>
  <si>
    <t>Szerbia</t>
  </si>
  <si>
    <t>Üzbegisztán</t>
  </si>
  <si>
    <t>Ukrajna</t>
  </si>
  <si>
    <t>Az OTP Csoport eszközeinek, kapott biztosítékainak megterheléseit több különböző típusú ügylet okozza. 1) Az MNB által a Növekedési Hitelprogram (NHP) keretében nyújtott forrás biztosítéka részben maguk a forrással refinanszírozott hitelek, másrészt pedig az OTP Jelzálogbank által kibocsátott, a csoport könyveiben lévő jelzáloglevelek fedezetéül szolgáló hitelek. 2) Az MNB által nyújtott fedezet hitel biztositékának a jelzáloglevelek, vállalati és banki kötvények, valamit MNB kedvezményezettségére zárolt vállalati hitelek tekinthetők. 3) A derivatív ügyletek miatti megterhelések főleg a CIRS ügyleteknek köszönhetőek, melyek piaci értéke a devizaárfolyam függvényében ingadozhat. 4) Több leánybank is köt repó-megállapodást, melyek mögött általában az adott központi kormányzat által kibocsátott államkötvények jelentik a biztosítékot. 5) Az egyéb zárolások, pl. értékpapír-kölcsönzésből származó, illetve a VISA, Mastercard illetve tőzsdék felé nyújtandó biztosítékok értéke a legkevésbé releváns a Csoport megterheléseiben.
CRR szerint HQLA-nak tekinthetjük a megterhelt eszközök közül a Európai Unió tagállamai által kibocsátott államapírokat, valamint az eurós MOL kötvényt.
Medián kitettséget az utolsó 4 negyedév közül a mérlegfőösszeg szerinti 2 középső érték átlagaként kapjuk, azaz a legkisebb és a legnagyobb mérlegfőösszegű év kiesik.
Az OTP Csoport repóállománya 160 mrd Ft-tal csökkent az OTP HU USD felvevő ügyletek terminálása miatt. A NHP forrásokból származó megterhelések értéke 122mrd Ft-tal csökkent és 145 Mrd Ft-ot tett ki az MNB által nyújtott fedezett hitel.  A kibocsátott jelzáloglevél-állomány 102 mrd Ft-tal volt magasabb 2023.12.31-én, mint 2022.12.31-én. 
Csoporton belüli eszközterhelés a származtatott ügyletekből, repó-megállapodásokból, illetve jelzáloglevél-kibocsátásból fakadt. 
A Jelzálogbanknál a fedezetként figyelembe vehető követelések állománya jelentősen meghaladja a kibocsátott jelzáloglevél-állományt. 
ISDA/CSA megállapodás szabályozza minden fontosabb partner esetén a derivatív ügyletek mögé állítandó biztosíték értékének meghatározását. Derivatív ügyletek esetén amennyiben a partnerrel kötött származtatott ügyletek calculation agent által számított összesített aktuális piaci értéke negatív, akkor a partner által vezetett margin számlára kell elhelyezni a negatív NPV-nek megfelelő értékét. 
A Csoport a mérleg egyéb eszközei közé sorolt tételei közül a pénztárkészletet, az immateriális jószágait, a tárgyi eszközeit, a halasztott adóköveteléseit illetve a készletállományát nem tekinti megterhelhetőnek.</t>
  </si>
  <si>
    <t>Vissza a tartalomhoz</t>
  </si>
  <si>
    <t>Az éghajlatváltozással kapcsolatos átállás potenciális kockázatának mutatói: A kitettségek hitelminősége ágazatonként, kibocsátásmennyiség és hátralévő futamidő szerint</t>
  </si>
  <si>
    <t>Ágazat/alágazat</t>
  </si>
  <si>
    <t>a</t>
  </si>
  <si>
    <t>b</t>
  </si>
  <si>
    <t>c</t>
  </si>
  <si>
    <t>d</t>
  </si>
  <si>
    <t>e</t>
  </si>
  <si>
    <t>f</t>
  </si>
  <si>
    <t>j</t>
  </si>
  <si>
    <t>k</t>
  </si>
  <si>
    <t>l</t>
  </si>
  <si>
    <t>m</t>
  </si>
  <si>
    <t>n</t>
  </si>
  <si>
    <t>o</t>
  </si>
  <si>
    <t>p</t>
  </si>
  <si>
    <t>Bruttó könyv szerinti érték (millió EUR)</t>
  </si>
  <si>
    <t>Halmozott értékvesztés, a hitelkockázat-változásból származó negatív valósérték-változás halmozott összege és céltartalékok (millió EUR)</t>
  </si>
  <si>
    <t>Finanszírozott ÜHG-kibocsátások (partnerek 1., 2. és 3.körbe tartozó kibocsátásai) (tonna CO2-egyenértékben)</t>
  </si>
  <si>
    <t>A portfólió bruttó könyv szerinti értékének azon százalékos aránya, amelyre vonatkozóan az i) oszlop adata (finanszírozott ÜHG-kibocsátás) vállalatspecifikus adatszolgáltatásból származik</t>
  </si>
  <si>
    <t xml:space="preserve"> &lt;= 5 év</t>
  </si>
  <si>
    <t>&gt; 5 év &lt;= 10 év</t>
  </si>
  <si>
    <t>&gt; 10 év &lt;= 20 év</t>
  </si>
  <si>
    <t>&gt; 20 év</t>
  </si>
  <si>
    <t>Átlagos súlyozott futamidő</t>
  </si>
  <si>
    <t>ebből a Párizsi Megállapodáshoz igazodó uniós referenciamutatókból kizárt vállalatokkal szembeni kitettségek</t>
  </si>
  <si>
    <t>ebből környezeti szempontból fenntartható (CCM)</t>
  </si>
  <si>
    <t>ebből nem teljesítő kitettségek</t>
  </si>
  <si>
    <t>ebből: finanszírozott, 3. körbe tartozó kibocsátások</t>
  </si>
  <si>
    <t>Az éghajlatváltozáshoz nagymértékben hozzájáruló ágazatokkal szembeni kitettségek*</t>
  </si>
  <si>
    <t>A - Mezőgazdaság, erdőgazdálkodás és halászat</t>
  </si>
  <si>
    <t>B - Bányászat és kőfejtés</t>
  </si>
  <si>
    <t xml:space="preserve">B.05 - Barnaszén és lignit bányászata </t>
  </si>
  <si>
    <t xml:space="preserve">B.06 - Kőolaj és földgázkitermelés  </t>
  </si>
  <si>
    <t xml:space="preserve">B.07 - Fémércek bányászata  </t>
  </si>
  <si>
    <t>B.08 - Egyéb bányászat</t>
  </si>
  <si>
    <t>B.09 - Bányászati szolgáltatás</t>
  </si>
  <si>
    <t>C - Feldolgozópar</t>
  </si>
  <si>
    <t>C.10 - Élelmiszerek gyártása</t>
  </si>
  <si>
    <t>C.11 - Italgyártás</t>
  </si>
  <si>
    <t>C.12 - Dohánytermék gyártása</t>
  </si>
  <si>
    <t>C.13 - Textilgyártás</t>
  </si>
  <si>
    <t>C.14 - Ruházat gyártása</t>
  </si>
  <si>
    <t>C.15 - Bőr és bőrtermék gyártása</t>
  </si>
  <si>
    <t>C.16 - Fafeldolgozás, valamint fa- és parafatermékek gyártása (kivéve bútorgyártás); szalma- és fonottáru gyártása</t>
  </si>
  <si>
    <t xml:space="preserve">C.17 - Papíripari rostanyag, papír és karton gyártása </t>
  </si>
  <si>
    <t>C.18 - Nyomdaipari tevékenység, nyomdai szolgáltatás</t>
  </si>
  <si>
    <t>C.19 - Kokszolókemencei termék gyártása</t>
  </si>
  <si>
    <t xml:space="preserve">C.20 - Vegyi anyag gyártása </t>
  </si>
  <si>
    <t>C.21 - Gyógyszergyártás</t>
  </si>
  <si>
    <t>C.22 - Gumigyártás</t>
  </si>
  <si>
    <t>C.23 - Egyéb nemfém ásványi termék gyártása</t>
  </si>
  <si>
    <t>C.24 - Fémalapanyag gyártása</t>
  </si>
  <si>
    <t>C.25 - Fémfeldolgozási termékek gyártása (kivéve gép, berendezés)</t>
  </si>
  <si>
    <t>C.26 - Számítógép, elektronikai, optikai termék gyártása</t>
  </si>
  <si>
    <t>C.27 - Elektromos berendezések gyártása</t>
  </si>
  <si>
    <t>C.28 - Gép, gépi berendezés gyártása</t>
  </si>
  <si>
    <t>C.29 - Közúti jármű gyártása</t>
  </si>
  <si>
    <t>C.30 - Egyéb jármű gyártása</t>
  </si>
  <si>
    <t>C.31 - Bútorgyártás</t>
  </si>
  <si>
    <t>C.32 - Egyéb feldolgozóipar</t>
  </si>
  <si>
    <t>C.33 - Gép, gépi berendezés javítása, üzembe helyezése</t>
  </si>
  <si>
    <t>D - Villamosenergia-, gáz-, gőz- és légkondicionáló-ellátás</t>
  </si>
  <si>
    <t>D35.1 - Villamosenergia-termelés, -ellátás</t>
  </si>
  <si>
    <t>D35.11 - Villamosenergia-termelés</t>
  </si>
  <si>
    <t>D35.2 - Gázellátás</t>
  </si>
  <si>
    <t>D35.3 - Gőzellátás és légkondicionálás</t>
  </si>
  <si>
    <t>E - Vízellátás; szennyvízelvezetés, hulladékgazdálkodás és szennyeződésmentesítés</t>
  </si>
  <si>
    <t>F - Építőipar</t>
  </si>
  <si>
    <t>F.41 - Épületek építése</t>
  </si>
  <si>
    <t>F.42 - Építőmérnöki tevékenység</t>
  </si>
  <si>
    <t>F.43 - Speciális építőipari tevékenység</t>
  </si>
  <si>
    <t>G - Kereskedelem; gépjárművek és motorkerékpárok javítása</t>
  </si>
  <si>
    <t>H - Szállítás és tárolás</t>
  </si>
  <si>
    <t>H.49 - Szárazföldi és csővezetékes szállítás</t>
  </si>
  <si>
    <t>H.50 - Vízi szállítás</t>
  </si>
  <si>
    <t>H.51 - Légi szállítás</t>
  </si>
  <si>
    <t>H.52 - Raktározás és szállítást segítő tevékenység</t>
  </si>
  <si>
    <t>H.53 - Postai, futárpostai tevékenység</t>
  </si>
  <si>
    <t>I - Szálláshely-szolgáltatás, vendéglátás</t>
  </si>
  <si>
    <t>L - Ingatlanügyletek</t>
  </si>
  <si>
    <t>Az éghajlatváltozáshoz nagymértékben hozzájáruló ágazatokon kívüli ágazatokkal szembeni kitettségek*</t>
  </si>
  <si>
    <t>K - Pénzügyi és biztosítási tevékenység</t>
  </si>
  <si>
    <t>Egyéb ágazatokkal szembeni kitettségek (NACE kódok J, M - U)</t>
  </si>
  <si>
    <t>* Az (EU) 2016/1011 rendeletnek az uniós éghajlatváltozási referenciaértékekre és a Párizshoz igazodó uniós referenciaértékekre vonatkozó minimumkövetelmények tekintetében történő kiegészítéséről szóló (EU) 2020/1818 felhatalmazáson alapuló bizottsági rendeletnek megfelelően - Az éghajlati referenciaértékekre vonatkozó előírásokról szóló rendelet - 6 preambulumbekezdés: Az 1893/2006/EK rendelet I. mellékletének A-H és L szakaszában felsorolt ágazatok.</t>
  </si>
  <si>
    <t>Az éghajlatváltozással kapcsolatos átállás potenciális kockázatának mutatói: Ingatlannal fedezett hitelek – A biztosíték energiahatékonysága</t>
  </si>
  <si>
    <t>A partner ágazata</t>
  </si>
  <si>
    <t>Bruttó könyv szerinti érték összesen (millió euró)</t>
  </si>
  <si>
    <t>Az energiahatékonyság szintje (a biztosíték energiahatékonysága kWh/m²-ben)</t>
  </si>
  <si>
    <t>Az energiahatékonyság szintje (a biztosíték energetikai tanúsítványa)</t>
  </si>
  <si>
    <t>Energetikai tanúsítvány nélküli biztosíték</t>
  </si>
  <si>
    <t>0; &lt;= 100</t>
  </si>
  <si>
    <t>&gt; 100; &lt;= 200</t>
  </si>
  <si>
    <t>&gt; 200; &lt;= 300</t>
  </si>
  <si>
    <t>&gt; 300; &lt;= 400</t>
  </si>
  <si>
    <t>&gt; 400; &lt;= 500</t>
  </si>
  <si>
    <t>&gt; 500</t>
  </si>
  <si>
    <t>E</t>
  </si>
  <si>
    <t>F</t>
  </si>
  <si>
    <t>G</t>
  </si>
  <si>
    <t>ebből becsült energiahatékonysági szint (a biztosíték energiahatékonysága kWh/m²-ben)</t>
  </si>
  <si>
    <t>Az EU területén összesen</t>
  </si>
  <si>
    <t>ebből kereskedelmi ingatlannal fedezett hitelek</t>
  </si>
  <si>
    <t>ebből lakóingatlanokkal fedezett hitelek</t>
  </si>
  <si>
    <t>ebből birtokbavétellel megszerzett biztosítékok: lakó- és kereskedelmi ingatlanok</t>
  </si>
  <si>
    <t>ebből becsült energiahatékonysági szintje (a biztosíték energiahatékonysága kWh/m²-ben)</t>
  </si>
  <si>
    <t>Az EU területén kívül összesen</t>
  </si>
  <si>
    <t>Az éghajlatváltozással kapcsolatos átállás potenciális kockázatának mutatói: Igazodási mérőszámok</t>
  </si>
  <si>
    <t>Szektor</t>
  </si>
  <si>
    <t>NACE kategóriák</t>
  </si>
  <si>
    <t>Portfólió bruttó könyv szerinti értéke (millió EUR)</t>
  </si>
  <si>
    <t>Összehangolási mérőszám**</t>
  </si>
  <si>
    <t>Referenciaév</t>
  </si>
  <si>
    <t>Az IEA NZE2050-től való távolság %-ban ***</t>
  </si>
  <si>
    <t>Cél (referenciaév + 3 év)</t>
  </si>
  <si>
    <t>Erőművek</t>
  </si>
  <si>
    <t>Fosszilis tüzelőanyagok égetése</t>
  </si>
  <si>
    <t>Autóipar</t>
  </si>
  <si>
    <t>Légiközlekedés</t>
  </si>
  <si>
    <t>Tengeri szállítás</t>
  </si>
  <si>
    <t>Cement-, klinker- és mészgyártás</t>
  </si>
  <si>
    <t>Vas- és acél-, koksz- és fémérctermelés</t>
  </si>
  <si>
    <t>Vegyszerek</t>
  </si>
  <si>
    <t>... az intézmény üzleti modelljéhez kapcsolódó lehetséges kiegészítések</t>
  </si>
  <si>
    <t>*** PiT távolság a 2030-as NZE2050 forgatókönyvtől %-ban (az egyes mérőszámok esetében)</t>
  </si>
  <si>
    <t>* A figyelembe veendő NACE kategóriák listája</t>
  </si>
  <si>
    <t>IEA szektor</t>
  </si>
  <si>
    <t>B oszlop - NACE ágazatok (minimálisan) - Kötelezően feltüntetendő ágazatok</t>
  </si>
  <si>
    <t>**Példák a mérőszámokra - a teljesség igénye nélkül. Az intézményeknek az IEA forgatókönyvében meghatározott mérőszámokat kell alkalmazniuk.</t>
  </si>
  <si>
    <t>Ágazat a táblában</t>
  </si>
  <si>
    <t>ágazat</t>
  </si>
  <si>
    <t>kód</t>
  </si>
  <si>
    <t>hajózás</t>
  </si>
  <si>
    <t>Átlagos CO2-tonna/utas-km
Átlagos gCO₂/MJ 
és
A magas szén-dioxid-kibocsátású technológiák (belső égésű motorok) átlagos aránya.</t>
  </si>
  <si>
    <t>Energiatermelés</t>
  </si>
  <si>
    <t>energiatermelés</t>
  </si>
  <si>
    <t>Átlagos tonna CO2/ MWh 
és 
a magas szén-dioxid-kibocsátású technológiák (olaj, gáz, szén) átlagos aránya.</t>
  </si>
  <si>
    <t>Fosszilis tüzelőanyag felhasználása</t>
  </si>
  <si>
    <t>Olaj és gáz</t>
  </si>
  <si>
    <t>Átlagos tonna CO2 per GJ.
és
A magas szén-dioxid-kibocsátású technológiák (belső égésű motorok) átlagos aránya.</t>
  </si>
  <si>
    <t>Acél</t>
  </si>
  <si>
    <t>Átlagos CO2-tonnánkénti kibocsátás
és
a nagy szén-dioxid-kibocsátású technológiák (belső égésű motorok) átlagos aránya.</t>
  </si>
  <si>
    <t>Szén</t>
  </si>
  <si>
    <t>cement</t>
  </si>
  <si>
    <t>A fenntartható légi járművek üzemanyagainak átlagos aránya
és
Átlagos CO2-tonna/utas-km</t>
  </si>
  <si>
    <t>Átlagos CO2-tonna/utas-km
és
a nagy szén-dioxid-kibocsátású technológiák (belső égésű motorok) átlagos aránya.</t>
  </si>
  <si>
    <t>Az éghajlatváltozással kapcsolatos átállás potenciális kockázatának mutatói: A 20 legnagyobb szén-dioxid-kibocsátó vállalattal szembeni kitettségek</t>
  </si>
  <si>
    <t>Bruttó könyv szerinti érték (összesített)</t>
  </si>
  <si>
    <t>A bruttó könyv szerinti érték (összesített) a teljes bruttó könyv szerinti értékhez képest*</t>
  </si>
  <si>
    <t>Ebből környezeti szempontból fenntartható (CCM)</t>
  </si>
  <si>
    <t>Súlyozott átlagos futamidő</t>
  </si>
  <si>
    <t>A figyelembe vett vállalatok száma</t>
  </si>
  <si>
    <t xml:space="preserve">*A világ 20 legnagyobb szén-dioxid-kibocsátó vállalata közé tartozó partnerek esetében
</t>
  </si>
  <si>
    <t>Az éghajlatváltozással kapcsolatos potenciális fizikai kockázatok mutatói: Fizikai kockázatokkal szembeni kitettség</t>
  </si>
  <si>
    <t>Változó: Az éghajlatváltozás okozta akut és krónikus események miatti fizikai kockázatok által érintett földrajzi terület</t>
  </si>
  <si>
    <t>ebből az éghajlatváltozás okozta fizikai események hatásaira érzékeny kitettség</t>
  </si>
  <si>
    <t>Lejárati sávok szerinti bontás</t>
  </si>
  <si>
    <t>ebből az éghajlatváltozás okozta krónikus események hatásaira érzékeny kitettség</t>
  </si>
  <si>
    <t>ebből az éghajlatváltozás okozta akut események hatásaira érzékeny kitettség</t>
  </si>
  <si>
    <t>ebből az éghajlatváltozás okozta krónikus és akut események hatásaira egyaránt érzékeny kitettség</t>
  </si>
  <si>
    <t>ebből nem teljesítő</t>
  </si>
  <si>
    <t>C - feldolgozóipar</t>
  </si>
  <si>
    <t>E - Vízellátás; csatornázás, hulladékgazdálkodás és szennyeződésmentesítés</t>
  </si>
  <si>
    <t>G - Nagy- és kiskereskedelem; gépjárművek és motorkerékpárok javítása</t>
  </si>
  <si>
    <t>H - Szállítás és raktározás</t>
  </si>
  <si>
    <t>Lakóingatlanokkal fedezett hitelek</t>
  </si>
  <si>
    <t>Kereskedelmi ingatlannal fedezettű hitelek</t>
  </si>
  <si>
    <t>Birtokbavétellel megszerzett biztosítékok</t>
  </si>
  <si>
    <t>Egyéb érintett ágazatok (adott esetben az alább lebontva)</t>
  </si>
  <si>
    <t>Összefoglaló – A taxonómiához igazodó kitettségekre vonatkozó fő teljesítménymutatók (KPI)</t>
  </si>
  <si>
    <t>Fő teljesítménymutató</t>
  </si>
  <si>
    <t>%-os lefedettség (az összes eszközön belül) (*)</t>
  </si>
  <si>
    <t>Éghajlatváltozás mérséklése</t>
  </si>
  <si>
    <t>Éghajlatváltozáshoz való alkalmazkodás</t>
  </si>
  <si>
    <t>Összes (Éghajlatváltozás mérséklése + Éghajlatváltozáshoz való alkalmazkodás)</t>
  </si>
  <si>
    <t>GAR-állomány</t>
  </si>
  <si>
    <t>GAR-állományváltozás</t>
  </si>
  <si>
    <t>*A KPI által lefedett eszközök %-os aránya a bank összes eszközéhez viszonyítva</t>
  </si>
  <si>
    <t>Mérséklő intézkedések: A GAR kiszámításához figyelembe vett eszközök</t>
  </si>
  <si>
    <t>millió EUR</t>
  </si>
  <si>
    <t>T nyilvánosságra hozatali vonatkozási időpont</t>
  </si>
  <si>
    <t>Éghajlatváltozás mérséklése (CCM)</t>
  </si>
  <si>
    <t>Éghajlatváltozáshoz való alkalmazkodás (CCA)</t>
  </si>
  <si>
    <t>Összesen (CCM + CCA)</t>
  </si>
  <si>
    <t>ebből a taxonómia szempontjából releváns ágazatok (taxonómiához igazítható)</t>
  </si>
  <si>
    <t>ebből környezeti szempontból fenntartható (taxonómiához igazodó tevékenységek)</t>
  </si>
  <si>
    <t>ebből speciális hitelezés</t>
  </si>
  <si>
    <t>ebből átállás</t>
  </si>
  <si>
    <t>ebből támogató</t>
  </si>
  <si>
    <t>ebből alkalmazkodás</t>
  </si>
  <si>
    <t>ebből átállás/alkalmazkodás</t>
  </si>
  <si>
    <t>GAR - A számlálóban és nevezőben egyaránt figyelembe vett eszközök</t>
  </si>
  <si>
    <t>A GAR számításához figyelembe vehető hitelek és előlegek, nem kereskedelmi céllal tartott hitelviszonyt megtestesítő értékpapírok és tulajdoni részesedést megtestesítő eszközök</t>
  </si>
  <si>
    <t>Pénzügyi vállalatok</t>
  </si>
  <si>
    <t>Hitelviszony megtestesítő értékpapírok, ideértve zöld felhasználású (UoP)</t>
  </si>
  <si>
    <t>egyéb pénzügyi vállalatok</t>
  </si>
  <si>
    <t>ebből befektetési vállalkozások</t>
  </si>
  <si>
    <t>ebből vagyonkezelő társaságok</t>
  </si>
  <si>
    <t>ebből biztosítók</t>
  </si>
  <si>
    <t>AZ NFRD szerinti közzétételi kötelezettségek hatálya alá tartozó nem pénzügyi vállalatok</t>
  </si>
  <si>
    <t>ebből lakóingatlannal fedezett hitelek</t>
  </si>
  <si>
    <t>ebből épület-korszerűsítést célzó hitelek</t>
  </si>
  <si>
    <t>ebből gépjárműhitelek</t>
  </si>
  <si>
    <t>Helyi önkormányzat finanszírozása</t>
  </si>
  <si>
    <t>Lakásfinanszírozás</t>
  </si>
  <si>
    <t>Egyéb helyi önkormányzat finanszírozás</t>
  </si>
  <si>
    <t>Birtokbavétellel megszerzett biztosítékok: lakó- és kereskedelmi ingatlanok</t>
  </si>
  <si>
    <t>GAR-eszközök összesen</t>
  </si>
  <si>
    <t xml:space="preserve">Assets excluded from the numerator for GAR calculation (covered in the denominator) </t>
  </si>
  <si>
    <t>Uniós nem pénzügyi vállalatok (az NFRD szerinti közzétételi kötelezettségek hatálya alá nem tartozó)</t>
  </si>
  <si>
    <t>Nem uniós partnerek (az NFRD szerinti közzétételi kötelezettségek hatálya alá nem tartozó)</t>
  </si>
  <si>
    <t>Származtatott ügyletek</t>
  </si>
  <si>
    <t>Látra szóló bankközi kölcsönök</t>
  </si>
  <si>
    <t>Készpénz és készpénzzel kapcsolatos eszközök</t>
  </si>
  <si>
    <t>Egyéb eszközök (pl. cégérték, tőzsdei áruk stb.)</t>
  </si>
  <si>
    <t>A nevezőben (GAR) szereplő összes eszköz</t>
  </si>
  <si>
    <t xml:space="preserve">  </t>
  </si>
  <si>
    <t>A GAR kiszámításához használt számlálóból és nevezőből egyaránt kizárt egyéb eszközök</t>
  </si>
  <si>
    <t>Kormányzatok</t>
  </si>
  <si>
    <t>Központi bankkal szembeni kitettségek</t>
  </si>
  <si>
    <t>Kereskedési könyv</t>
  </si>
  <si>
    <t>Számlálóból s nevezőből kizárt eszközök összesen</t>
  </si>
  <si>
    <t>Eszközök összesen</t>
  </si>
  <si>
    <t>GAR (%)</t>
  </si>
  <si>
    <t>q</t>
  </si>
  <si>
    <t>r</t>
  </si>
  <si>
    <t>s</t>
  </si>
  <si>
    <t>t</t>
  </si>
  <si>
    <t>u</t>
  </si>
  <si>
    <t>v</t>
  </si>
  <si>
    <t>w</t>
  </si>
  <si>
    <t>x</t>
  </si>
  <si>
    <t>y</t>
  </si>
  <si>
    <t>z</t>
  </si>
  <si>
    <t>aa</t>
  </si>
  <si>
    <t>ab</t>
  </si>
  <si>
    <t>ac</t>
  </si>
  <si>
    <t>ad</t>
  </si>
  <si>
    <t>ae</t>
  </si>
  <si>
    <t>af</t>
  </si>
  <si>
    <t>T nyilvánosságra hozatali vonatkozási időpont: állományra vonatkozó fő teljesítménymutatók</t>
  </si>
  <si>
    <t>T nyilvánosságra hozatali vonatkozási időpont: állományváltozásra vonatkozó fő teljesítménymutatók</t>
  </si>
  <si>
    <t>A taxonómia szempontjából releváns ágazatokat finanszírozó eszközök aránya</t>
  </si>
  <si>
    <t>Az összes lefedett eszköz aránya</t>
  </si>
  <si>
    <t>A taxonómia szempontjából releváns ágazatokat finanszírozó új eszközök aránya</t>
  </si>
  <si>
    <t>Az összes lefedett új eszköz aránya</t>
  </si>
  <si>
    <t>ebből környezeti szempontból fenntartható</t>
  </si>
  <si>
    <t>%  (a nevezőben szereplő lefedett eszközök összességéhez viszonyítva)</t>
  </si>
  <si>
    <t>GAR</t>
  </si>
  <si>
    <t>A Gar számításához figyelembe vehető hitelek és előlegek, nem kereskedelmi céllal tartott hitelviszonyt megtestesítő értékpapírok és tulajdoni részesedést megtestesítő eszközök</t>
  </si>
  <si>
    <t>AZ NRFO szerinti közzétételi kötelezettségek hatálya alá tartozó nem pénzügyi vállalatok</t>
  </si>
  <si>
    <t>Mérséklő intézkedések: BTAR</t>
  </si>
  <si>
    <t>Mérséklő intézkedések: A BTAR kiszámításához figyelembe vett eszközök</t>
  </si>
  <si>
    <t>Bruttó könyv szerinti érték összesen</t>
  </si>
  <si>
    <t>A GAR számításához használt számlából kizárt (a nevezőben szereplő), de a BTAR számlálójában és nevezőjében szereplő eszközök</t>
  </si>
  <si>
    <t>BTAR Eszközök összesen</t>
  </si>
  <si>
    <t>A BTAR kiszámításához használt számlából kizárt (de a nevezőben szereplő) eszközök</t>
  </si>
  <si>
    <t>A nevezőben szereplő eszközök összesen</t>
  </si>
  <si>
    <t>A BTAR kiszámításához használt számlálóból és a nevezőnől egyaránt kizárt egyéb eszközök</t>
  </si>
  <si>
    <t>Számlálóból és nevezőből kizárt eszközök összesen</t>
  </si>
  <si>
    <t>BTAR %</t>
  </si>
  <si>
    <t>A taxonómia szempontjából releváns ágazatokat finanszírozó, figyelembe vehető eszközök aránya</t>
  </si>
  <si>
    <t>A taxonómia szempontjából releváns ágazatokat finanszírozó új, figyelembe vehető eszközök aránya</t>
  </si>
  <si>
    <t>BTAR</t>
  </si>
  <si>
    <t>Összefoglaló – BTAR %</t>
  </si>
  <si>
    <t>%-os lefedettség (az összes eszközön belül)*</t>
  </si>
  <si>
    <t>Az éghajlatváltozás mérséklése (CCM)</t>
  </si>
  <si>
    <t>Az éghajlatváltozáshoz való alkalmazkodás (CCA)</t>
  </si>
  <si>
    <t>BTAR állomány</t>
  </si>
  <si>
    <t>BTAR állományváltozás</t>
  </si>
  <si>
    <t xml:space="preserve"> </t>
  </si>
  <si>
    <t>Az éghajlatváltozás mérséklését célzó, az (EU) 2020/852 rendelet hatálya alá nem tartozó egyéb intézkedések</t>
  </si>
  <si>
    <t>Pénzügyi instrumentum típusa</t>
  </si>
  <si>
    <t>Partner típusa</t>
  </si>
  <si>
    <t>A mérsékelt kockázat típusa (éghajlatváltozási átállási kockázat)</t>
  </si>
  <si>
    <t>A mérsékelt kockázat típusa (éghajlatváltozási fizikai kockázat)</t>
  </si>
  <si>
    <t>A mérséklő intézkedések jellegére vonatkozó minőségi információk</t>
  </si>
  <si>
    <t>Kötvények (az uniós standardok szerint zöldnek, fenntarthatónak, fenntarthatósággal összefüggőnek stb. minősülő)</t>
  </si>
  <si>
    <t>Nem pénzügyi vállaltok</t>
  </si>
  <si>
    <t>Egyéb partnerek</t>
  </si>
  <si>
    <t>Hitelek (az uniós standardok szerint zöldnek, fenntarthatónak, fenntarthatósággal összefüggőnek stb. minősülő)</t>
  </si>
  <si>
    <t>-</t>
  </si>
  <si>
    <t>35.23</t>
  </si>
  <si>
    <t>46.71</t>
  </si>
  <si>
    <t>6,10</t>
  </si>
  <si>
    <t>29</t>
  </si>
  <si>
    <t>Not material</t>
  </si>
  <si>
    <t>50.10</t>
  </si>
  <si>
    <t>24</t>
  </si>
  <si>
    <t>24.1</t>
  </si>
  <si>
    <t>24.10</t>
  </si>
  <si>
    <t>24.42</t>
  </si>
  <si>
    <t>20.14</t>
  </si>
  <si>
    <t>46.75</t>
  </si>
  <si>
    <t/>
  </si>
  <si>
    <t>Technológiai változás, kormányzati politika, érzelmek.</t>
  </si>
  <si>
    <t>A megújuló energiatermelés, az energiahatékonyság javítása vagy energiahatékony kereskedelmi és/vagy lakóépületek építésének finanszírozása.</t>
  </si>
  <si>
    <t>Technológiai változás, kormányzati politika.</t>
  </si>
  <si>
    <t>Kormányzati politika, érzelmek.</t>
  </si>
  <si>
    <t>Hőstressz/hőhullám és aszály.</t>
  </si>
  <si>
    <t>Olyan alkalmazkodási megoldások (pl. öntözés, precíziós mezőgazdasági megoldások), amelyek jelentősen csökkentik a jelenlegi és a várható jövőbeli éghajlat kedvezőtlen hatásainak kockázatát (pl.) a mezőgazdaságban. Megújuló energiatermelés, kibocsátásmentes közlekedés, energiahatékonyság javítása, energiatakarékos épületek építése.</t>
  </si>
  <si>
    <t>Megújuló energiatermelés.</t>
  </si>
  <si>
    <t>Épületek energiahatékonyságának javítása, energiahatékony épületek építése vagy vásárlása. A Magyar Nemzeti Bank kedvezményes zöldtőke-szükséglet kezelésének figyelembevétele lakáshitelek esetében.</t>
  </si>
  <si>
    <t>Az épületek energiahatékonyságának javítása: beleértve a legalább PED 30%-os javítást és az energiahatékonysági berendezések telepítését, karbantartását és javítását. A Magyar Nemzeti Bank kedvezményes zöldtőke-szükséglet kezelésének figyelembevétele a lakáshitelek esetében.</t>
  </si>
  <si>
    <t>* A teljes bruttó könyv szerinti érték összege csak a magyarországi adatokat tartalmazza.</t>
  </si>
  <si>
    <t>** Ez a szakasz az éghajlattal kapcsolatos krónikus és akut veszélyeknek kitett nem pénzügyi vállalatokkal szembeni banki könyvben szereplő kitettségekre vonatkozó adatokat tartalmazza. A táblázat a gazdasági tevékenység ágazata és az ügyfél vagy a fedezet földrajzi elhelyezkedése szerinti adatokat tartalmazza az akut és krónikus éghajlatváltozási eseményeknek kitett ágazatok és földrajzi területek tekintetében. Ez a sablon csak Magyarországról tartalmaz adatokat. A Bankban folyamatban vannak olyan fejlesztések, amelyek célja, hogy a fizikai kockázatra vonatkozó adatok az OTP összes hazai országában rendelkezésre álljanak.</t>
  </si>
  <si>
    <t>*** Ez a szakasz a fizikai kockázatértékelések leírását tartalmazza: A felügyeleti elvárásokkal összhangban az OTP 2023-ban megkezdte a modellezési képességének a környezeti kockázatokra és az éghajlatváltozással kapcsolatos kockázatokra való kiterjesztését. Elvárás, hogy a hitelintézetek a modellezési folyamat során vegyék figyelembe az éghajlati és környezeti kockázatokat. Ezért az OTP olyan klímakockázati modellt épít, amely összekapcsolja az éghajlati kockázatot a pénzügyi kockázatokkal, azaz kapcsolatot keres a bank által hitelezett vállalatok pénzügyi adatai és az éghajlati kockázati adatok között. Fokozatos megközelítést követve először a rendelkezésre álló nyers adatokat (meteorológiai alapadatok, aszályok stb.) összegyűjtik és feldolgozzák, hogy létrehozzanak egy meteorológiai térbeli adatbázist. A fizikai kockázati index (krónikus és akut) az alapadatok felhasználásával kerül levezetésre. Ezt összekapcsolják az ügyfelek földrajzi adataival, ami lehetővé teszi az ügyfelek fizikai éghajlati kockázatoknak való kitettségének értékelését.
Az OTP éghajlati kockázatértékelése mind az akut fizikai kockázatot, mind a krónikus fizikai kockázatot figyelembe vette. A kockázatelemzések figyelembe veszik a biztosítási adatokat. A fizikai kockázatértékeléseket a következő fizikai kockázatokkal végezték el: hőségkockázat, aszálykockázat, viharkockázat, heves csapadékkockázat, fagykockázat, árvízkockázat. A fizikai kockázatértékeléseket földrajzilag csak Magyarországra szabták. A Bankban folyamatban vannak olyan fejlesztések, amelyek célja, hogy a fizikai kockázatra vonatkozó adatok az OTP összes hazai országában rendelkezésre álljanak.
Fizikai kockázat:
Aszálykockázat: Az elmúlt 10 évben Magyarországot erős szárazság jellemezte. Például 2022-ben a június közepén kezdődő 7 hetes időszak katasztrofális volt Kelet-Magyarországon. Hetekig szinte egyáltalán nem esett csapadék, és az ország keleti részén az őszi termés gazdasági vesztesége szinte teljes volt. A mezőgazdaság a legérzékenyebb az aszályra, ezért a jelenlegi értékelésben a hangsúly a mezőgazdasági ágazatra korlátozódik. A Magyarországon a mezőgazdaságban és a vízgazdálkodásban dolgozó felhasználók számára kifejlesztett Pálfai-féle aszályindexet (PAI) az 1980-as évek eleje óta használják az aszályok numerikus jellemzésére. Az OTP Bank a módosított Pálfai-féle aszályindexet használja. A PAI alapadatai eseményadat szolgáltatók: Az Országos Meteorológiai Szolgálat meteorológiai adatbázisa. Az OMSZ a monitoring és mérési adatait, az OMSZ által működtetett modellek előrejelzéseit, valamint egyéb időjárási és éghajlati információkat ingyenesen és szabadon felhasználhatóan bocsátja rendelkezésre a nyílt adatkiszolgálón (Meteorológiai Adatbázis) odp.met.hu.
Árvízveszély: A 2007/60/EK árvízvédelmi irányelv előírja, hogy Magyarországnak fel kell mérnie területének jelentős árvízkockázatát, fel kell térképeznie az árvíz kiterjedését, és azonosítania kell a jövőbeli árvizek lehetséges káros következményeit. Az árvízi veszélyek vizsgálatához három árvízcsoportot hoztak létre:
Folyami árvizek: A gátakkal védett folyószakaszok áradásai;
Villámárvizek vagy pluviális árvizek: A gátakkal nem védett folyó- és patakszakaszok áradásai;
Vízfelesleg: Belvízi elöntések.
Az OTP Bank a nagy valószínűségű árvizeket vizsgálja (valószínű visszatérési időszak ≥ 100 év). Az árvíz adatai esemény adatszolgáltatója: Vízügyi Főigazgatóság (https://vizeink.hu/orszag-jelentesek; https://cdr.eionet.europa.eu/hu/eu/floods2019/).
fhrm_2020/spatial/hu1000/envygyfq/).
Heves csapadék kockázata: A heves csapadékindex megadja azon napok számát egy évben, amikor a napi csapadékösszeg meghaladja a 20 mm-t. Ez az index a mezőgazdaság, a vízgazdálkodás, a közlekedés és a városi szektor szempontjából fontos. A Rendkívül heves csapadékos napok alapadatai esemény adatszolgáltatók: Magyar Meteorológiai Szolgálat Meteorológiai Adatbázis. Az OMSZ a monitoring és mérési adatait, az OMSZ által működtetett modellek előrejelzéseit, valamint egyéb időjárási és éghajlati információkat ingyenesen és szabadon felhasználhatóan bocsátja rendelkezésre a nyílt adatkiszolgálón (Meteorológiai Adatbázis) odp.met.hu.
Viharkockázat: A viharkockázati index megadja, hogy egy évben hány olyan nap van, amikor a legerősebb széllökés sebessége meghaladja vagy eléri a 20 m/s-ot. A Viharos nap alapadatai esemény adatszolgáltatók: Magyar Meteorológiai Szolgálat Meteorológiai Adatbázis. Az OMSZ a monitoring és mérési adatait, az OMSZ által működtetett modellek előrejelzéseit, valamint egyéb időjárási és éghajlati információkat ingyenesen és szabadon felhasználhatóan bocsátja rendelkezésre a nyílt adatkiszolgálón (Meteorológiai Adatbázis) keresztül odp.met.hu.
Fagyveszély: A fagykockázati index megadja azon napok számát egy évben, amikor a minimumhőmérséklet nem haladja meg a 2 °C-ot a talajszint felett 2 m magasságban.  A késő tavaszi fagyok súlyos hatással lehetnek a mezőgazdaságra és az erdészetre. A fagynap alapadatai esemény adatszolgáltatók: Magyar Meteorológiai Szolgálat Meteorológiai Adatbázis. Az OMSZ a monitoring és mérési adatait, az OMSZ által működtetett modellek előrejelzéseit, valamint egyéb időjárási és éghajlati információkat ingyenesen és szabadon felhasználhatóan bocsátja rendelkezésre a nyílt adatkiszolgálón (Meteorológiai Adatbázis) odp.met.hu.</t>
  </si>
  <si>
    <t>**A bank dolgozik az EU Párizshoz igazodó referenciaértékekből kizárt vállalatokkal szembeni kitettségek azonosítására szolgáló folyamat kialakításán. Ehhez speciális adatgyűjtésre van szükség az ügyfelektől, amelyet be fognak építeni az ügyfélkezelési folyamatba.</t>
  </si>
  <si>
    <t>ESG</t>
  </si>
  <si>
    <t>Hitelminőseg</t>
  </si>
  <si>
    <t>A kitettségek hitelminősége szektor, kibocsátás és hátralévő futamidő szerint</t>
  </si>
  <si>
    <t>Fedezett hitelek</t>
  </si>
  <si>
    <t>Ingatlanfedezetű hitelek - A fedezet energiahatékonysága</t>
  </si>
  <si>
    <t>Igazodási mérőszámok</t>
  </si>
  <si>
    <t>Kitettségek legnagyobb cégeknél</t>
  </si>
  <si>
    <t>A 20 legnagyobb szén-dioxid-kibocsátású céggel szembeni kitettségek</t>
  </si>
  <si>
    <t>Fizikai kockázatok</t>
  </si>
  <si>
    <t>Fizikai kockázatnak kitett kitettségek</t>
  </si>
  <si>
    <t>GAR összefoglalás</t>
  </si>
  <si>
    <t>A GAR KPI-ok összefoglalása</t>
  </si>
  <si>
    <t>GAR eszközök</t>
  </si>
  <si>
    <t>A GAR kiszámításához szükséges eszközök</t>
  </si>
  <si>
    <t>GAR %</t>
  </si>
  <si>
    <t>Eszközök a BTAR kiszámításához, BTAR %</t>
  </si>
  <si>
    <t>Egyéb enyhítő intézkedések</t>
  </si>
  <si>
    <t>Egyéb, az EU taxonómiájában nem szereplő, az éghajlatváltozást mérséklő intézkedések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</si>
</sst>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0%"/>
    <numFmt numFmtId="167" formatCode="_-* #,##0.00\ _F_t_-;\-* #,##0.00\ _F_t_-;_-* &quot;-&quot;??\ _F_t_-;_-@_-"/>
  </numFmts>
  <fonts count="56"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1"/>
      <color theme="1"/>
      <name val="Arial"/>
      <family val="2"/>
      <charset val="238"/>
    </font>
    <font>
      <b/>
      <sz val="8"/>
      <color rgb="FFFF0000"/>
      <name val="Arial"/>
      <family val="2"/>
      <charset val="238"/>
    </font>
    <font>
      <vertAlign val="superscript"/>
      <sz val="8"/>
      <name val="Arial"/>
      <family val="2"/>
      <charset val="238"/>
    </font>
    <font>
      <sz val="10"/>
      <color rgb="FF000000"/>
      <name val="Arial"/>
      <family val="2"/>
      <charset val="238"/>
    </font>
    <font>
      <sz val="8"/>
      <color rgb="FF000000"/>
      <name val="Arial"/>
      <family val="2"/>
      <charset val="238"/>
    </font>
    <font>
      <i/>
      <sz val="8"/>
      <name val="Arial"/>
      <family val="2"/>
      <charset val="238"/>
    </font>
    <font>
      <i/>
      <sz val="8"/>
      <color theme="1"/>
      <name val="Arial"/>
      <family val="2"/>
      <charset val="238"/>
    </font>
    <font>
      <b/>
      <sz val="8"/>
      <color rgb="FF000000"/>
      <name val="Arial"/>
      <family val="2"/>
      <charset val="238"/>
    </font>
    <font>
      <b/>
      <vertAlign val="superscript"/>
      <sz val="8"/>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vertAlign val="superscript"/>
      <sz val="8"/>
      <color theme="1"/>
      <name val="Arial"/>
      <family val="2"/>
      <charset val="238"/>
    </font>
    <font>
      <i/>
      <vertAlign val="superscript"/>
      <sz val="8"/>
      <color theme="1"/>
      <name val="Arial"/>
      <family val="2"/>
      <charset val="238"/>
    </font>
    <font>
      <i/>
      <vertAlign val="superscript"/>
      <sz val="8"/>
      <name val="Arial"/>
      <family val="2"/>
      <charset val="238"/>
    </font>
    <font>
      <b/>
      <u/>
      <sz val="12"/>
      <color theme="9" tint="-0.249977111117893"/>
      <name val="Arial"/>
      <family val="2"/>
      <charset val="238"/>
    </font>
    <font>
      <sz val="8"/>
      <color theme="8"/>
      <name val="Arial"/>
      <family val="2"/>
      <charset val="238"/>
    </font>
    <font>
      <b/>
      <sz val="8"/>
      <color theme="8"/>
      <name val="Arial"/>
      <family val="2"/>
      <charset val="238"/>
    </font>
    <font>
      <sz val="11"/>
      <color theme="0"/>
      <name val="Calibri"/>
      <family val="2"/>
      <scheme val="minor"/>
    </font>
    <font>
      <sz val="10"/>
      <name val="Arial"/>
      <family val="2"/>
      <charset val="238"/>
    </font>
    <font>
      <u/>
      <sz val="11"/>
      <color theme="10"/>
      <name val="Arial"/>
      <family val="2"/>
      <charset val="238"/>
    </font>
    <font>
      <b/>
      <strike/>
      <sz val="8"/>
      <name val="Arial"/>
      <family val="2"/>
      <charset val="238"/>
    </font>
    <font>
      <sz val="10"/>
      <color rgb="FFFF0000"/>
      <name val="Arial"/>
      <family val="2"/>
      <charset val="238"/>
    </font>
    <font>
      <sz val="10"/>
      <color theme="1"/>
      <name val="Arial"/>
      <family val="2"/>
      <charset val="238"/>
    </font>
    <font>
      <b/>
      <u/>
      <sz val="11"/>
      <color theme="1"/>
      <name val="Arial"/>
      <family val="2"/>
      <charset val="238"/>
    </font>
    <font>
      <b/>
      <sz val="10"/>
      <color theme="1"/>
      <name val="Arial"/>
      <family val="2"/>
      <charset val="238"/>
    </font>
    <font>
      <i/>
      <sz val="10"/>
      <color theme="1"/>
      <name val="Arial"/>
      <family val="2"/>
      <charset val="238"/>
    </font>
    <font>
      <i/>
      <sz val="11"/>
      <color theme="1"/>
      <name val="Arial"/>
      <family val="2"/>
      <charset val="238"/>
    </font>
    <font>
      <b/>
      <u/>
      <sz val="11"/>
      <color theme="9" tint="-0.249977111117893"/>
      <name val="Arial"/>
      <family val="2"/>
      <charset val="238"/>
    </font>
    <font>
      <b/>
      <sz val="11"/>
      <color theme="1"/>
      <name val="Arial"/>
      <family val="2"/>
      <charset val="238"/>
    </font>
    <font>
      <sz val="11"/>
      <name val="Arial"/>
      <family val="2"/>
      <charset val="238"/>
    </font>
    <font>
      <b/>
      <u/>
      <sz val="11"/>
      <color rgb="FF53A31D"/>
      <name val="Arial"/>
      <family val="2"/>
      <charset val="238"/>
    </font>
    <font>
      <i/>
      <sz val="10"/>
      <name val="Calibri"/>
      <family val="2"/>
      <charset val="238"/>
      <scheme val="minor"/>
    </font>
    <font>
      <sz val="10"/>
      <name val="Calibri"/>
      <family val="2"/>
      <charset val="238"/>
      <scheme val="minor"/>
    </font>
    <font>
      <b/>
      <sz val="10"/>
      <name val="Calibri"/>
      <family val="2"/>
      <charset val="238"/>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s>
  <borders count="39">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medium">
        <color rgb="FF53A31D"/>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13">
    <xf numFmtId="0" fontId="0" fillId="0" borderId="0"/>
    <xf numFmtId="9" fontId="4" fillId="0" borderId="0" applyFont="0" applyFill="0" applyBorder="0" applyAlignment="0" applyProtection="0"/>
    <xf numFmtId="0" fontId="5" fillId="0" borderId="0"/>
    <xf numFmtId="0" fontId="19" fillId="0" borderId="0">
      <alignment horizontal="left" vertical="center" wrapText="1"/>
    </xf>
    <xf numFmtId="0" fontId="26" fillId="0" borderId="0" applyNumberFormat="0" applyFill="0" applyBorder="0" applyAlignment="0" applyProtection="0"/>
    <xf numFmtId="0" fontId="3" fillId="0" borderId="0"/>
    <xf numFmtId="167" fontId="3" fillId="0" borderId="0" applyFont="0" applyFill="0" applyBorder="0" applyAlignment="0" applyProtection="0"/>
    <xf numFmtId="167" fontId="5" fillId="0" borderId="0" applyFont="0" applyFill="0" applyBorder="0" applyAlignment="0" applyProtection="0"/>
    <xf numFmtId="9" fontId="5" fillId="0" borderId="0" applyFont="0" applyFill="0" applyBorder="0" applyAlignment="0" applyProtection="0"/>
    <xf numFmtId="0" fontId="2" fillId="0" borderId="0"/>
    <xf numFmtId="43" fontId="4" fillId="0" borderId="0" applyFont="0" applyFill="0" applyBorder="0" applyAlignment="0" applyProtection="0"/>
    <xf numFmtId="0" fontId="4" fillId="0" borderId="0"/>
    <xf numFmtId="0" fontId="1" fillId="0" borderId="0"/>
  </cellStyleXfs>
  <cellXfs count="875">
    <xf numFmtId="0" fontId="0" fillId="0" borderId="0" xfId="0"/>
    <xf numFmtId="0" fontId="7" fillId="0" borderId="0" xfId="0" applyFont="1"/>
    <xf numFmtId="0" fontId="8" fillId="0" borderId="0" xfId="0" applyFont="1"/>
    <xf numFmtId="164" fontId="9" fillId="0" borderId="0" xfId="0" applyNumberFormat="1" applyFont="1" applyBorder="1" applyAlignment="1">
      <alignment horizontal="left" vertical="center"/>
    </xf>
    <xf numFmtId="0" fontId="10" fillId="0" borderId="0" xfId="0" applyFont="1" applyFill="1" applyBorder="1" applyAlignment="1">
      <alignment horizontal="center" vertical="center" wrapText="1"/>
    </xf>
    <xf numFmtId="0" fontId="10" fillId="0" borderId="0" xfId="0" applyFont="1" applyFill="1" applyBorder="1" applyAlignment="1">
      <alignment horizontal="right" wrapText="1"/>
    </xf>
    <xf numFmtId="0" fontId="7" fillId="0" borderId="0" xfId="0" applyFont="1" applyFill="1" applyBorder="1"/>
    <xf numFmtId="0" fontId="11" fillId="0" borderId="1" xfId="0" applyFont="1" applyFill="1" applyBorder="1" applyAlignment="1">
      <alignment horizontal="center" vertical="center" wrapText="1"/>
    </xf>
    <xf numFmtId="0" fontId="12" fillId="0" borderId="0" xfId="0" applyFont="1" applyBorder="1" applyAlignment="1">
      <alignment horizontal="left"/>
    </xf>
    <xf numFmtId="3" fontId="13" fillId="0" borderId="0" xfId="0" applyNumberFormat="1" applyFont="1" applyFill="1" applyBorder="1"/>
    <xf numFmtId="0" fontId="14" fillId="0" borderId="0" xfId="0" applyFont="1" applyFill="1" applyBorder="1" applyAlignment="1">
      <alignment horizontal="left" vertical="center" wrapText="1" indent="1"/>
    </xf>
    <xf numFmtId="3" fontId="14" fillId="0" borderId="0" xfId="0" applyNumberFormat="1" applyFont="1" applyFill="1" applyBorder="1" applyAlignment="1">
      <alignment horizontal="right" vertical="center"/>
    </xf>
    <xf numFmtId="10" fontId="13" fillId="0" borderId="0" xfId="1" applyNumberFormat="1" applyFont="1" applyFill="1" applyBorder="1"/>
    <xf numFmtId="10" fontId="14" fillId="0" borderId="0" xfId="1" applyNumberFormat="1" applyFont="1" applyFill="1" applyBorder="1" applyAlignment="1">
      <alignment horizontal="right" vertical="center"/>
    </xf>
    <xf numFmtId="0" fontId="14" fillId="0" borderId="0" xfId="0" applyFont="1" applyFill="1" applyBorder="1" applyAlignment="1">
      <alignment horizontal="left" vertical="center" wrapText="1" indent="2"/>
    </xf>
    <xf numFmtId="0" fontId="13" fillId="0" borderId="0" xfId="0" applyFont="1" applyFill="1" applyBorder="1" applyAlignment="1">
      <alignment horizontal="left" indent="2"/>
    </xf>
    <xf numFmtId="10" fontId="13" fillId="0" borderId="0" xfId="0" applyNumberFormat="1" applyFont="1" applyFill="1" applyBorder="1"/>
    <xf numFmtId="0" fontId="12" fillId="0" borderId="0" xfId="0" applyFont="1" applyFill="1" applyBorder="1" applyAlignment="1">
      <alignment horizontal="left"/>
    </xf>
    <xf numFmtId="0" fontId="13" fillId="0" borderId="0" xfId="0" applyFont="1" applyFill="1" applyBorder="1" applyAlignment="1">
      <alignment horizontal="left"/>
    </xf>
    <xf numFmtId="0" fontId="15" fillId="2" borderId="0" xfId="0" applyFont="1" applyFill="1" applyBorder="1"/>
    <xf numFmtId="0" fontId="7" fillId="0" borderId="0" xfId="0" applyNumberFormat="1" applyFont="1" applyFill="1" applyAlignment="1">
      <alignment vertical="center" wrapText="1"/>
    </xf>
    <xf numFmtId="0" fontId="12" fillId="0" borderId="0" xfId="0" applyFont="1" applyFill="1" applyBorder="1" applyAlignment="1"/>
    <xf numFmtId="0" fontId="11" fillId="0" borderId="2"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0" applyFont="1" applyFill="1" applyBorder="1" applyAlignment="1">
      <alignment horizontal="left" vertical="center" wrapText="1" indent="1"/>
    </xf>
    <xf numFmtId="3" fontId="11" fillId="0" borderId="0" xfId="0" applyNumberFormat="1" applyFont="1" applyFill="1" applyBorder="1" applyAlignment="1">
      <alignment horizontal="right" vertical="center"/>
    </xf>
    <xf numFmtId="0" fontId="11" fillId="0" borderId="3" xfId="0" applyFont="1" applyFill="1" applyBorder="1" applyAlignment="1">
      <alignment horizontal="left" indent="1"/>
    </xf>
    <xf numFmtId="3" fontId="11" fillId="0" borderId="3" xfId="0" applyNumberFormat="1" applyFont="1" applyFill="1" applyBorder="1" applyAlignment="1">
      <alignment horizontal="right" vertical="center"/>
    </xf>
    <xf numFmtId="0" fontId="11" fillId="0" borderId="1" xfId="0" applyFont="1" applyFill="1" applyBorder="1" applyAlignment="1">
      <alignment vertical="center" wrapText="1"/>
    </xf>
    <xf numFmtId="0" fontId="11" fillId="0" borderId="3" xfId="0"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4" fillId="0" borderId="1" xfId="2" applyFont="1" applyFill="1" applyBorder="1" applyAlignment="1">
      <alignment horizontal="justify" vertical="center" wrapText="1"/>
    </xf>
    <xf numFmtId="0" fontId="13" fillId="0" borderId="0" xfId="0" applyFont="1"/>
    <xf numFmtId="0" fontId="13" fillId="0" borderId="0" xfId="0" quotePrefix="1" applyFont="1"/>
    <xf numFmtId="0" fontId="11" fillId="0" borderId="1" xfId="2" applyFont="1" applyFill="1" applyBorder="1" applyAlignment="1">
      <alignment horizontal="left" vertical="center" wrapText="1"/>
    </xf>
    <xf numFmtId="0" fontId="11" fillId="0" borderId="2" xfId="0" applyFont="1" applyBorder="1" applyAlignment="1">
      <alignment horizontal="center"/>
    </xf>
    <xf numFmtId="0" fontId="11" fillId="0" borderId="3" xfId="0" applyFont="1" applyBorder="1" applyAlignment="1">
      <alignment horizontal="center" vertical="center" wrapText="1"/>
    </xf>
    <xf numFmtId="0" fontId="14" fillId="0" borderId="0" xfId="0" applyFont="1" applyFill="1" applyBorder="1" applyAlignment="1">
      <alignment wrapText="1"/>
    </xf>
    <xf numFmtId="0" fontId="11" fillId="0" borderId="0" xfId="0" applyFont="1" applyFill="1" applyBorder="1" applyAlignment="1">
      <alignment wrapText="1"/>
    </xf>
    <xf numFmtId="0" fontId="13" fillId="0" borderId="0" xfId="0" applyFont="1" applyFill="1" applyBorder="1" applyAlignment="1">
      <alignment wrapText="1"/>
    </xf>
    <xf numFmtId="3" fontId="14" fillId="0" borderId="0" xfId="0" applyNumberFormat="1" applyFont="1" applyFill="1" applyBorder="1" applyAlignment="1">
      <alignment vertical="center"/>
    </xf>
    <xf numFmtId="0" fontId="14" fillId="0" borderId="0" xfId="0" applyFont="1" applyFill="1" applyBorder="1" applyAlignment="1">
      <alignment vertical="center" wrapText="1"/>
    </xf>
    <xf numFmtId="0" fontId="11" fillId="0" borderId="0" xfId="0" applyFont="1" applyFill="1" applyBorder="1" applyAlignment="1">
      <alignment vertical="center" wrapText="1"/>
    </xf>
    <xf numFmtId="0" fontId="14" fillId="0" borderId="0" xfId="0" applyFont="1" applyFill="1" applyBorder="1"/>
    <xf numFmtId="0" fontId="12" fillId="0" borderId="3" xfId="2" applyFont="1" applyBorder="1" applyAlignment="1">
      <alignment horizontal="center" vertical="center" wrapText="1"/>
    </xf>
    <xf numFmtId="0" fontId="13" fillId="0" borderId="3" xfId="2" applyFont="1" applyFill="1" applyBorder="1" applyAlignment="1">
      <alignment vertical="center"/>
    </xf>
    <xf numFmtId="0" fontId="13" fillId="0" borderId="0" xfId="2" applyFont="1" applyFill="1" applyBorder="1" applyAlignment="1">
      <alignment vertical="center"/>
    </xf>
    <xf numFmtId="0" fontId="7" fillId="0" borderId="0" xfId="0" applyNumberFormat="1" applyFont="1" applyFill="1" applyAlignment="1">
      <alignment horizontal="left" vertical="center" wrapText="1"/>
    </xf>
    <xf numFmtId="0" fontId="12" fillId="0" borderId="1" xfId="2" applyFont="1" applyBorder="1" applyAlignment="1">
      <alignment horizontal="center" vertical="center" wrapText="1"/>
    </xf>
    <xf numFmtId="0" fontId="13" fillId="0" borderId="2" xfId="2" applyFont="1" applyFill="1" applyBorder="1" applyAlignment="1">
      <alignment vertical="center"/>
    </xf>
    <xf numFmtId="0" fontId="13" fillId="0" borderId="2" xfId="2" applyFont="1" applyFill="1" applyBorder="1" applyAlignment="1">
      <alignment horizontal="center" vertical="center"/>
    </xf>
    <xf numFmtId="0" fontId="13" fillId="0" borderId="0" xfId="2" applyFont="1" applyFill="1" applyBorder="1" applyAlignment="1">
      <alignment horizontal="center" vertical="center"/>
    </xf>
    <xf numFmtId="0" fontId="13" fillId="0" borderId="3" xfId="2" applyFont="1" applyFill="1" applyBorder="1" applyAlignment="1">
      <alignment horizontal="center" vertical="center"/>
    </xf>
    <xf numFmtId="0" fontId="6" fillId="2" borderId="0" xfId="0" applyNumberFormat="1" applyFont="1" applyFill="1" applyBorder="1" applyAlignment="1" applyProtection="1">
      <alignment horizontal="left" vertical="center"/>
    </xf>
    <xf numFmtId="0" fontId="0" fillId="0" borderId="0" xfId="0" applyAlignment="1">
      <alignment horizontal="center"/>
    </xf>
    <xf numFmtId="0" fontId="11" fillId="0" borderId="8" xfId="0" applyFont="1" applyFill="1" applyBorder="1" applyAlignment="1">
      <alignment vertical="center" wrapText="1"/>
    </xf>
    <xf numFmtId="3" fontId="11" fillId="0" borderId="8" xfId="0" applyNumberFormat="1" applyFont="1" applyFill="1" applyBorder="1" applyAlignment="1">
      <alignment vertical="center"/>
    </xf>
    <xf numFmtId="0" fontId="0" fillId="0" borderId="8" xfId="0" applyBorder="1"/>
    <xf numFmtId="0" fontId="14"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0" fontId="14" fillId="0" borderId="0" xfId="0" applyFont="1" applyFill="1" applyBorder="1" applyAlignment="1">
      <alignment horizontal="left" vertical="center" wrapText="1"/>
    </xf>
    <xf numFmtId="3" fontId="14" fillId="0" borderId="0" xfId="0" applyNumberFormat="1" applyFont="1" applyFill="1" applyBorder="1" applyAlignment="1">
      <alignment horizontal="center" vertical="center"/>
    </xf>
    <xf numFmtId="0" fontId="14" fillId="0" borderId="3" xfId="0" applyFont="1" applyFill="1" applyBorder="1" applyAlignment="1">
      <alignment horizontal="center" vertical="center"/>
    </xf>
    <xf numFmtId="0" fontId="14" fillId="0" borderId="3" xfId="0" applyFont="1" applyFill="1" applyBorder="1" applyAlignment="1">
      <alignment horizontal="center" vertical="center" wrapText="1"/>
    </xf>
    <xf numFmtId="0" fontId="14" fillId="0" borderId="3" xfId="0" applyFont="1" applyFill="1" applyBorder="1" applyAlignment="1">
      <alignment horizontal="left" vertical="center" wrapText="1"/>
    </xf>
    <xf numFmtId="3" fontId="11" fillId="0" borderId="3" xfId="0" applyNumberFormat="1" applyFont="1" applyFill="1" applyBorder="1" applyAlignment="1">
      <alignment horizontal="center" vertical="center"/>
    </xf>
    <xf numFmtId="0" fontId="11" fillId="0" borderId="0" xfId="0" applyFont="1" applyFill="1" applyBorder="1" applyAlignment="1">
      <alignment horizontal="left" vertical="center" wrapText="1"/>
    </xf>
    <xf numFmtId="0" fontId="14" fillId="0" borderId="0" xfId="0" applyFont="1" applyFill="1" applyBorder="1" applyAlignment="1">
      <alignment horizontal="center"/>
    </xf>
    <xf numFmtId="3" fontId="11" fillId="0" borderId="0" xfId="0" applyNumberFormat="1" applyFont="1" applyFill="1" applyBorder="1" applyAlignment="1">
      <alignment horizontal="center" vertical="center"/>
    </xf>
    <xf numFmtId="0" fontId="11" fillId="0" borderId="0" xfId="0" applyFont="1" applyFill="1" applyBorder="1" applyAlignment="1">
      <alignment horizontal="center" vertical="center" wrapText="1"/>
    </xf>
    <xf numFmtId="49" fontId="20" fillId="0" borderId="0" xfId="3" applyNumberFormat="1" applyFont="1" applyFill="1" applyBorder="1" applyAlignment="1">
      <alignment horizontal="left" vertical="center" wrapText="1"/>
    </xf>
    <xf numFmtId="3" fontId="14" fillId="0" borderId="0" xfId="3" applyNumberFormat="1" applyFont="1" applyFill="1" applyBorder="1" applyAlignment="1">
      <alignment horizontal="center" vertical="center" wrapText="1"/>
    </xf>
    <xf numFmtId="3" fontId="21" fillId="0" borderId="0" xfId="3" applyNumberFormat="1" applyFont="1" applyFill="1" applyBorder="1" applyAlignment="1">
      <alignment horizontal="center" vertical="center" wrapText="1"/>
    </xf>
    <xf numFmtId="49" fontId="22" fillId="0" borderId="0" xfId="3" applyNumberFormat="1" applyFont="1" applyFill="1" applyBorder="1" applyAlignment="1">
      <alignment horizontal="left" vertical="center" wrapText="1" indent="1"/>
    </xf>
    <xf numFmtId="0" fontId="14" fillId="0" borderId="0" xfId="2" applyFont="1" applyFill="1" applyBorder="1" applyAlignment="1">
      <alignment wrapText="1"/>
    </xf>
    <xf numFmtId="49" fontId="14" fillId="0" borderId="0" xfId="3" applyNumberFormat="1" applyFont="1" applyFill="1" applyBorder="1" applyAlignment="1">
      <alignment horizontal="left" vertical="center" wrapText="1"/>
    </xf>
    <xf numFmtId="49" fontId="23" fillId="0" borderId="0" xfId="3" applyNumberFormat="1" applyFont="1" applyFill="1" applyBorder="1" applyAlignment="1">
      <alignment horizontal="left" vertical="center" wrapText="1"/>
    </xf>
    <xf numFmtId="49" fontId="21" fillId="0" borderId="0" xfId="3" applyNumberFormat="1" applyFont="1" applyFill="1" applyBorder="1" applyAlignment="1">
      <alignment horizontal="left" vertical="center" wrapText="1" indent="1"/>
    </xf>
    <xf numFmtId="49" fontId="21" fillId="0" borderId="0" xfId="3" applyNumberFormat="1" applyFont="1" applyFill="1" applyBorder="1" applyAlignment="1">
      <alignment horizontal="left" vertical="center" wrapText="1" indent="2"/>
    </xf>
    <xf numFmtId="49" fontId="21" fillId="0" borderId="0" xfId="3" applyNumberFormat="1" applyFont="1" applyFill="1" applyBorder="1" applyAlignment="1">
      <alignment horizontal="left" vertical="center" wrapText="1" indent="3"/>
    </xf>
    <xf numFmtId="0" fontId="11" fillId="0" borderId="3" xfId="2" applyFont="1" applyFill="1" applyBorder="1" applyAlignment="1">
      <alignment horizontal="center" vertical="center" wrapText="1"/>
    </xf>
    <xf numFmtId="49" fontId="20" fillId="0" borderId="2" xfId="3" applyNumberFormat="1" applyFont="1" applyFill="1" applyBorder="1" applyAlignment="1">
      <alignment horizontal="left" vertical="center" wrapText="1"/>
    </xf>
    <xf numFmtId="3" fontId="14" fillId="0" borderId="2" xfId="3" applyNumberFormat="1" applyFont="1" applyFill="1" applyBorder="1" applyAlignment="1">
      <alignment horizontal="center" vertical="center" wrapText="1"/>
    </xf>
    <xf numFmtId="49" fontId="12" fillId="0" borderId="4" xfId="3" applyNumberFormat="1" applyFont="1" applyFill="1" applyBorder="1" applyAlignment="1">
      <alignment horizontal="left" vertical="center" wrapText="1"/>
    </xf>
    <xf numFmtId="3" fontId="11" fillId="0" borderId="4" xfId="3" applyNumberFormat="1" applyFont="1" applyFill="1" applyBorder="1" applyAlignment="1">
      <alignment horizontal="center" vertical="center" wrapText="1"/>
    </xf>
    <xf numFmtId="49" fontId="20" fillId="0" borderId="9" xfId="3" applyNumberFormat="1" applyFont="1" applyFill="1" applyBorder="1" applyAlignment="1">
      <alignment horizontal="left" vertical="center" wrapText="1"/>
    </xf>
    <xf numFmtId="3" fontId="14" fillId="0" borderId="9" xfId="3" applyNumberFormat="1" applyFont="1" applyFill="1" applyBorder="1" applyAlignment="1">
      <alignment horizontal="center" vertical="center" wrapText="1"/>
    </xf>
    <xf numFmtId="49" fontId="23" fillId="0" borderId="4" xfId="3" applyNumberFormat="1" applyFont="1" applyFill="1" applyBorder="1" applyAlignment="1">
      <alignment horizontal="left" vertical="center" wrapText="1"/>
    </xf>
    <xf numFmtId="3" fontId="11" fillId="0" borderId="0" xfId="3" applyNumberFormat="1" applyFont="1" applyFill="1" applyBorder="1" applyAlignment="1">
      <alignment horizontal="center" vertical="center" wrapText="1"/>
    </xf>
    <xf numFmtId="3" fontId="21" fillId="0" borderId="0" xfId="3" quotePrefix="1" applyNumberFormat="1" applyFont="1" applyFill="1" applyBorder="1" applyAlignment="1">
      <alignment horizontal="center" vertical="center" wrapText="1"/>
    </xf>
    <xf numFmtId="0" fontId="11" fillId="0" borderId="1" xfId="0" applyFont="1" applyFill="1" applyBorder="1" applyAlignment="1">
      <alignment horizontal="center" vertical="center"/>
    </xf>
    <xf numFmtId="3" fontId="14" fillId="0" borderId="0" xfId="0" applyNumberFormat="1" applyFont="1" applyFill="1" applyBorder="1" applyAlignment="1">
      <alignment horizontal="left" vertical="center" wrapText="1"/>
    </xf>
    <xf numFmtId="3" fontId="14" fillId="0" borderId="0" xfId="0" quotePrefix="1" applyNumberFormat="1" applyFont="1" applyFill="1" applyBorder="1" applyAlignment="1">
      <alignment horizontal="center" vertical="center"/>
    </xf>
    <xf numFmtId="3" fontId="14" fillId="0" borderId="0" xfId="0" applyNumberFormat="1" applyFont="1" applyFill="1" applyBorder="1" applyAlignment="1">
      <alignment horizontal="center" vertical="center" wrapText="1"/>
    </xf>
    <xf numFmtId="0" fontId="14" fillId="0" borderId="0" xfId="0" applyFont="1" applyBorder="1" applyAlignment="1"/>
    <xf numFmtId="0" fontId="14" fillId="0" borderId="0" xfId="0" quotePrefix="1" applyFont="1" applyBorder="1" applyAlignment="1"/>
    <xf numFmtId="3" fontId="14" fillId="0" borderId="0" xfId="0" applyNumberFormat="1" applyFont="1" applyFill="1" applyBorder="1" applyAlignment="1">
      <alignment horizontal="left" vertical="center"/>
    </xf>
    <xf numFmtId="3" fontId="14" fillId="0" borderId="0" xfId="0" quotePrefix="1" applyNumberFormat="1" applyFont="1" applyFill="1" applyBorder="1" applyAlignment="1">
      <alignment horizontal="center"/>
    </xf>
    <xf numFmtId="0" fontId="21" fillId="0" borderId="0" xfId="0" applyFont="1" applyFill="1" applyBorder="1" applyAlignment="1">
      <alignment horizontal="left" vertical="center" wrapText="1"/>
    </xf>
    <xf numFmtId="0" fontId="21" fillId="0" borderId="0" xfId="0" applyFont="1" applyFill="1" applyBorder="1" applyAlignment="1">
      <alignment vertical="center"/>
    </xf>
    <xf numFmtId="3" fontId="14" fillId="0" borderId="0" xfId="0" quotePrefix="1" applyNumberFormat="1" applyFont="1" applyFill="1" applyBorder="1" applyAlignment="1">
      <alignment horizontal="center" vertical="center" wrapText="1"/>
    </xf>
    <xf numFmtId="14" fontId="14" fillId="0" borderId="0" xfId="0" quotePrefix="1" applyNumberFormat="1" applyFont="1" applyFill="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3" fillId="0" borderId="0" xfId="0" applyFont="1" applyBorder="1" applyAlignment="1">
      <alignment vertical="center"/>
    </xf>
    <xf numFmtId="10" fontId="14" fillId="0" borderId="0" xfId="1" applyNumberFormat="1" applyFont="1" applyFill="1" applyBorder="1" applyAlignment="1">
      <alignment horizontal="center" vertical="center"/>
    </xf>
    <xf numFmtId="10" fontId="11" fillId="0" borderId="3" xfId="1" applyNumberFormat="1" applyFont="1" applyFill="1" applyBorder="1" applyAlignment="1">
      <alignment horizontal="center" vertical="center"/>
    </xf>
    <xf numFmtId="0" fontId="12" fillId="0" borderId="1" xfId="0" applyFont="1" applyBorder="1" applyAlignment="1">
      <alignment vertical="center"/>
    </xf>
    <xf numFmtId="14" fontId="12" fillId="0" borderId="1" xfId="0" applyNumberFormat="1" applyFont="1" applyBorder="1" applyAlignment="1">
      <alignment horizontal="center" vertical="center"/>
    </xf>
    <xf numFmtId="0" fontId="13" fillId="0" borderId="2" xfId="0" applyFont="1" applyFill="1" applyBorder="1"/>
    <xf numFmtId="3" fontId="14" fillId="0" borderId="2" xfId="0" applyNumberFormat="1" applyFont="1" applyFill="1" applyBorder="1" applyAlignment="1">
      <alignment horizontal="center" vertical="center"/>
    </xf>
    <xf numFmtId="0" fontId="13" fillId="0" borderId="0" xfId="0" applyFont="1" applyFill="1" applyBorder="1"/>
    <xf numFmtId="0" fontId="12" fillId="0" borderId="3" xfId="0" applyFont="1" applyFill="1" applyBorder="1"/>
    <xf numFmtId="3" fontId="14" fillId="0" borderId="3" xfId="0" applyNumberFormat="1" applyFont="1" applyFill="1" applyBorder="1" applyAlignment="1">
      <alignment horizontal="center" vertical="center"/>
    </xf>
    <xf numFmtId="0" fontId="13" fillId="0" borderId="2" xfId="0" applyFont="1" applyFill="1" applyBorder="1" applyAlignment="1">
      <alignment vertical="center"/>
    </xf>
    <xf numFmtId="10" fontId="14" fillId="0" borderId="2" xfId="1" applyNumberFormat="1" applyFont="1" applyFill="1" applyBorder="1" applyAlignment="1">
      <alignment horizontal="center" vertical="center"/>
    </xf>
    <xf numFmtId="0" fontId="13" fillId="0" borderId="0" xfId="0" applyFont="1" applyFill="1" applyBorder="1" applyAlignment="1">
      <alignment vertical="center"/>
    </xf>
    <xf numFmtId="0" fontId="12" fillId="0" borderId="3" xfId="0" applyFont="1" applyFill="1" applyBorder="1" applyAlignment="1">
      <alignment vertical="center"/>
    </xf>
    <xf numFmtId="14" fontId="11" fillId="0" borderId="3" xfId="0" applyNumberFormat="1" applyFont="1" applyFill="1" applyBorder="1" applyAlignment="1">
      <alignment horizontal="center" vertical="center" wrapText="1"/>
    </xf>
    <xf numFmtId="0" fontId="14" fillId="0" borderId="0" xfId="0" applyFont="1" applyFill="1" applyBorder="1" applyAlignment="1">
      <alignment horizontal="justify" vertical="center" wrapText="1"/>
    </xf>
    <xf numFmtId="0" fontId="11" fillId="0" borderId="3" xfId="0" applyFont="1" applyFill="1" applyBorder="1" applyAlignment="1">
      <alignment horizontal="justify" vertical="center" wrapText="1"/>
    </xf>
    <xf numFmtId="0" fontId="14" fillId="0" borderId="0" xfId="0" applyFont="1" applyFill="1" applyBorder="1" applyAlignment="1">
      <alignment horizontal="justify" vertical="center"/>
    </xf>
    <xf numFmtId="0" fontId="14" fillId="0" borderId="3" xfId="0" applyFont="1" applyFill="1" applyBorder="1" applyAlignment="1">
      <alignment horizontal="justify" vertical="center" wrapText="1"/>
    </xf>
    <xf numFmtId="0" fontId="11" fillId="0" borderId="4" xfId="0" applyFont="1" applyFill="1" applyBorder="1" applyAlignment="1">
      <alignment vertical="center" wrapText="1"/>
    </xf>
    <xf numFmtId="0" fontId="11" fillId="0" borderId="4" xfId="0" applyFont="1" applyFill="1" applyBorder="1" applyAlignment="1">
      <alignment horizontal="center" vertical="center" wrapText="1"/>
    </xf>
    <xf numFmtId="0" fontId="11" fillId="0" borderId="4" xfId="0" applyFont="1" applyFill="1" applyBorder="1" applyAlignment="1">
      <alignment horizontal="left" vertical="center" wrapText="1"/>
    </xf>
    <xf numFmtId="0" fontId="11" fillId="0" borderId="10" xfId="0" applyFont="1" applyFill="1" applyBorder="1" applyAlignment="1">
      <alignment horizontal="left" vertical="center" wrapText="1"/>
    </xf>
    <xf numFmtId="0" fontId="11" fillId="0" borderId="10"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4" xfId="0" applyFont="1" applyFill="1" applyBorder="1" applyAlignment="1">
      <alignment horizontal="left" vertical="center" wrapText="1"/>
    </xf>
    <xf numFmtId="14" fontId="11" fillId="0" borderId="0" xfId="0" applyNumberFormat="1" applyFont="1" applyFill="1" applyBorder="1" applyAlignment="1">
      <alignment horizontal="center" vertical="center" wrapText="1"/>
    </xf>
    <xf numFmtId="14" fontId="11" fillId="0" borderId="12" xfId="0" applyNumberFormat="1" applyFont="1" applyFill="1" applyBorder="1" applyAlignment="1">
      <alignment horizontal="center" vertical="center" wrapText="1"/>
    </xf>
    <xf numFmtId="0" fontId="11" fillId="0" borderId="0" xfId="0" applyFont="1" applyFill="1" applyBorder="1" applyAlignment="1">
      <alignment horizontal="justify" vertical="center" wrapText="1"/>
    </xf>
    <xf numFmtId="0" fontId="11" fillId="0" borderId="4" xfId="0" applyFont="1" applyFill="1" applyBorder="1" applyAlignment="1">
      <alignment horizontal="justify" vertical="center" wrapText="1"/>
    </xf>
    <xf numFmtId="3" fontId="11" fillId="0" borderId="4" xfId="0" applyNumberFormat="1" applyFont="1" applyFill="1" applyBorder="1" applyAlignment="1">
      <alignment horizontal="center" vertical="center"/>
    </xf>
    <xf numFmtId="0" fontId="14" fillId="0" borderId="4" xfId="0" applyFont="1" applyFill="1" applyBorder="1" applyAlignment="1">
      <alignment horizontal="justify" vertical="center" wrapText="1"/>
    </xf>
    <xf numFmtId="3" fontId="14" fillId="0" borderId="4" xfId="0" applyNumberFormat="1" applyFont="1" applyFill="1" applyBorder="1" applyAlignment="1">
      <alignment horizontal="center" vertical="center"/>
    </xf>
    <xf numFmtId="10" fontId="11" fillId="0" borderId="0" xfId="1" applyNumberFormat="1" applyFont="1" applyFill="1" applyBorder="1" applyAlignment="1">
      <alignment horizontal="center" vertical="center"/>
    </xf>
    <xf numFmtId="0" fontId="14" fillId="0" borderId="0" xfId="0" applyFont="1" applyFill="1" applyBorder="1" applyAlignment="1">
      <alignment horizontal="left" vertical="justify"/>
    </xf>
    <xf numFmtId="0" fontId="14" fillId="0" borderId="0" xfId="0" applyFont="1" applyFill="1" applyBorder="1" applyAlignment="1">
      <alignment vertical="justify"/>
    </xf>
    <xf numFmtId="0" fontId="14" fillId="0" borderId="3" xfId="0" applyFont="1" applyFill="1" applyBorder="1" applyAlignment="1">
      <alignment vertical="justify" wrapText="1"/>
    </xf>
    <xf numFmtId="3" fontId="13" fillId="0" borderId="0" xfId="0" applyNumberFormat="1" applyFont="1" applyFill="1" applyBorder="1" applyAlignment="1">
      <alignment horizontal="center" vertical="center"/>
    </xf>
    <xf numFmtId="3" fontId="13" fillId="0" borderId="3" xfId="0" applyNumberFormat="1" applyFont="1" applyFill="1" applyBorder="1" applyAlignment="1">
      <alignment horizontal="center" vertical="center"/>
    </xf>
    <xf numFmtId="3" fontId="12" fillId="0" borderId="0" xfId="0" applyNumberFormat="1" applyFont="1" applyFill="1" applyBorder="1" applyAlignment="1">
      <alignment horizontal="center" vertical="center"/>
    </xf>
    <xf numFmtId="0" fontId="0" fillId="0" borderId="0" xfId="0" applyFill="1"/>
    <xf numFmtId="0" fontId="13" fillId="0" borderId="5" xfId="0" applyFont="1" applyBorder="1"/>
    <xf numFmtId="0" fontId="12" fillId="0" borderId="13" xfId="0" applyFont="1" applyBorder="1" applyAlignment="1">
      <alignment horizontal="center" vertical="center"/>
    </xf>
    <xf numFmtId="0" fontId="13" fillId="0" borderId="0" xfId="0" applyFont="1" applyBorder="1" applyAlignment="1">
      <alignment horizontal="center" vertical="center"/>
    </xf>
    <xf numFmtId="9" fontId="13" fillId="0" borderId="8" xfId="1" applyFont="1" applyFill="1" applyBorder="1" applyAlignment="1">
      <alignment horizontal="center" vertical="center"/>
    </xf>
    <xf numFmtId="0" fontId="6" fillId="2" borderId="0" xfId="0" applyNumberFormat="1" applyFont="1" applyFill="1" applyBorder="1" applyAlignment="1" applyProtection="1">
      <alignment vertical="center"/>
    </xf>
    <xf numFmtId="0" fontId="0" fillId="0" borderId="6" xfId="0" applyBorder="1"/>
    <xf numFmtId="0" fontId="16" fillId="0" borderId="0" xfId="0" applyFont="1" applyBorder="1"/>
    <xf numFmtId="0" fontId="13" fillId="0" borderId="6" xfId="0" applyFont="1" applyBorder="1" applyAlignment="1">
      <alignment horizontal="center"/>
    </xf>
    <xf numFmtId="0" fontId="13" fillId="0" borderId="0" xfId="0" applyFont="1" applyBorder="1" applyAlignment="1">
      <alignment horizontal="center"/>
    </xf>
    <xf numFmtId="0" fontId="13" fillId="0" borderId="8" xfId="0" applyFont="1" applyBorder="1" applyAlignment="1">
      <alignment horizontal="center"/>
    </xf>
    <xf numFmtId="0" fontId="0" fillId="0" borderId="5" xfId="0" applyBorder="1"/>
    <xf numFmtId="0" fontId="11" fillId="0" borderId="6" xfId="0" applyFont="1" applyFill="1" applyBorder="1" applyAlignment="1">
      <alignment horizontal="center" vertical="center" wrapText="1"/>
    </xf>
    <xf numFmtId="10" fontId="14" fillId="0" borderId="8" xfId="1" applyNumberFormat="1" applyFont="1" applyFill="1" applyBorder="1" applyAlignment="1">
      <alignment horizontal="right" vertical="center"/>
    </xf>
    <xf numFmtId="0" fontId="13" fillId="0" borderId="0" xfId="0" applyFont="1" applyAlignment="1">
      <alignment horizontal="center" vertical="center"/>
    </xf>
    <xf numFmtId="2" fontId="11" fillId="0" borderId="0" xfId="0" applyNumberFormat="1" applyFont="1" applyBorder="1" applyAlignment="1">
      <alignment horizontal="center" vertical="center" wrapText="1"/>
    </xf>
    <xf numFmtId="0" fontId="11" fillId="0" borderId="0" xfId="0" applyFont="1" applyBorder="1" applyAlignment="1">
      <alignment horizontal="center" vertical="center" wrapText="1"/>
    </xf>
    <xf numFmtId="0" fontId="13" fillId="0" borderId="6" xfId="0" applyFont="1" applyBorder="1" applyAlignment="1">
      <alignment horizontal="center" vertical="center"/>
    </xf>
    <xf numFmtId="0" fontId="14" fillId="0" borderId="6" xfId="0" applyFont="1" applyFill="1" applyBorder="1" applyAlignment="1">
      <alignment wrapText="1"/>
    </xf>
    <xf numFmtId="0" fontId="13" fillId="0" borderId="8" xfId="0" applyFont="1" applyBorder="1" applyAlignment="1">
      <alignment horizontal="center" vertical="center"/>
    </xf>
    <xf numFmtId="0" fontId="12" fillId="0" borderId="8" xfId="0" applyFont="1" applyFill="1" applyBorder="1" applyAlignment="1">
      <alignment wrapText="1"/>
    </xf>
    <xf numFmtId="0" fontId="13" fillId="0" borderId="11" xfId="0" applyFont="1" applyBorder="1" applyAlignment="1">
      <alignment horizontal="center" vertical="center"/>
    </xf>
    <xf numFmtId="0" fontId="13" fillId="0" borderId="11" xfId="0" applyFont="1" applyFill="1" applyBorder="1" applyAlignment="1">
      <alignment wrapText="1"/>
    </xf>
    <xf numFmtId="14" fontId="12" fillId="0" borderId="2" xfId="0" applyNumberFormat="1" applyFont="1" applyBorder="1" applyAlignment="1">
      <alignment horizontal="center"/>
    </xf>
    <xf numFmtId="3" fontId="14" fillId="0" borderId="6" xfId="0" applyNumberFormat="1" applyFont="1" applyFill="1" applyBorder="1" applyAlignment="1">
      <alignment horizontal="center" vertical="center"/>
    </xf>
    <xf numFmtId="3" fontId="13" fillId="0" borderId="11" xfId="0" applyNumberFormat="1" applyFont="1" applyFill="1" applyBorder="1" applyAlignment="1">
      <alignment horizontal="center" vertical="center"/>
    </xf>
    <xf numFmtId="3" fontId="14" fillId="0" borderId="11" xfId="0" applyNumberFormat="1" applyFont="1" applyFill="1" applyBorder="1" applyAlignment="1">
      <alignment horizontal="center" vertical="center"/>
    </xf>
    <xf numFmtId="3" fontId="14" fillId="0" borderId="11" xfId="0" applyNumberFormat="1" applyFont="1" applyFill="1" applyBorder="1" applyAlignment="1">
      <alignment horizontal="center"/>
    </xf>
    <xf numFmtId="3" fontId="14" fillId="0" borderId="0" xfId="0" applyNumberFormat="1" applyFont="1" applyFill="1" applyBorder="1" applyAlignment="1">
      <alignment horizontal="center"/>
    </xf>
    <xf numFmtId="3" fontId="12" fillId="0" borderId="8" xfId="0" applyNumberFormat="1" applyFont="1" applyFill="1" applyBorder="1" applyAlignment="1">
      <alignment horizontal="center" vertical="center"/>
    </xf>
    <xf numFmtId="3" fontId="11" fillId="0" borderId="8" xfId="0" applyNumberFormat="1" applyFont="1" applyFill="1" applyBorder="1" applyAlignment="1">
      <alignment horizontal="center" vertical="center"/>
    </xf>
    <xf numFmtId="3" fontId="11" fillId="0" borderId="8" xfId="0" applyNumberFormat="1" applyFont="1" applyFill="1" applyBorder="1" applyAlignment="1">
      <alignment horizontal="center"/>
    </xf>
    <xf numFmtId="0" fontId="13" fillId="0" borderId="10" xfId="0" applyFont="1" applyBorder="1" applyAlignment="1">
      <alignment horizontal="center" vertical="center"/>
    </xf>
    <xf numFmtId="0" fontId="13" fillId="0" borderId="6" xfId="0" applyFont="1" applyBorder="1" applyAlignment="1">
      <alignment vertical="center"/>
    </xf>
    <xf numFmtId="0" fontId="11" fillId="0" borderId="1" xfId="0" applyFont="1" applyFill="1" applyBorder="1" applyAlignment="1">
      <alignment vertical="center"/>
    </xf>
    <xf numFmtId="0" fontId="11" fillId="0" borderId="8" xfId="0" applyFont="1" applyBorder="1" applyAlignment="1">
      <alignment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1" fillId="0" borderId="6" xfId="0" applyFont="1" applyFill="1" applyBorder="1" applyAlignment="1">
      <alignment horizontal="left" vertical="center" wrapText="1"/>
    </xf>
    <xf numFmtId="14" fontId="12" fillId="0" borderId="6" xfId="0" applyNumberFormat="1" applyFont="1" applyFill="1" applyBorder="1" applyAlignment="1">
      <alignment horizontal="center" vertical="center"/>
    </xf>
    <xf numFmtId="0" fontId="13" fillId="0" borderId="0" xfId="0" applyFont="1" applyFill="1" applyBorder="1" applyAlignment="1">
      <alignment horizontal="center" vertical="center" wrapText="1"/>
    </xf>
    <xf numFmtId="0" fontId="12" fillId="0" borderId="0" xfId="0" applyFont="1" applyFill="1" applyBorder="1" applyAlignment="1">
      <alignment vertical="center" wrapText="1"/>
    </xf>
    <xf numFmtId="0" fontId="13" fillId="0" borderId="0" xfId="0" applyFont="1" applyFill="1" applyBorder="1" applyAlignment="1">
      <alignment horizontal="center" vertical="center"/>
    </xf>
    <xf numFmtId="0" fontId="21" fillId="0" borderId="0" xfId="0" applyFont="1" applyFill="1" applyBorder="1" applyAlignment="1">
      <alignment horizontal="left" indent="1"/>
    </xf>
    <xf numFmtId="0" fontId="22" fillId="0" borderId="0" xfId="0" applyFont="1" applyFill="1" applyBorder="1" applyAlignment="1">
      <alignment horizontal="left" vertical="center" wrapText="1" indent="1"/>
    </xf>
    <xf numFmtId="0" fontId="22" fillId="0" borderId="0" xfId="0" applyFont="1" applyFill="1" applyBorder="1" applyAlignment="1">
      <alignment horizontal="left" wrapText="1" indent="1"/>
    </xf>
    <xf numFmtId="0" fontId="22" fillId="0" borderId="0" xfId="0" applyFont="1" applyFill="1" applyBorder="1" applyAlignment="1">
      <alignment horizontal="left" indent="1"/>
    </xf>
    <xf numFmtId="0" fontId="13" fillId="0" borderId="8" xfId="0" applyFont="1" applyFill="1" applyBorder="1" applyAlignment="1">
      <alignment horizontal="center" vertical="center" wrapText="1"/>
    </xf>
    <xf numFmtId="0" fontId="13" fillId="0" borderId="0" xfId="0" applyFont="1" applyFill="1" applyBorder="1" applyAlignment="1">
      <alignment vertical="center" wrapText="1"/>
    </xf>
    <xf numFmtId="0" fontId="13" fillId="0" borderId="0" xfId="0" applyFont="1" applyFill="1" applyBorder="1" applyAlignment="1">
      <alignment horizontal="left" vertical="center" wrapText="1"/>
    </xf>
    <xf numFmtId="3" fontId="13" fillId="3" borderId="0" xfId="0" applyNumberFormat="1" applyFont="1" applyFill="1" applyBorder="1" applyAlignment="1">
      <alignment vertical="center"/>
    </xf>
    <xf numFmtId="0" fontId="12" fillId="3" borderId="0" xfId="0" applyFont="1" applyFill="1" applyBorder="1" applyAlignment="1">
      <alignment vertical="top" wrapText="1"/>
    </xf>
    <xf numFmtId="0" fontId="13" fillId="0" borderId="0" xfId="0" applyFont="1" applyFill="1" applyBorder="1" applyAlignment="1">
      <alignment horizontal="left" vertical="center" wrapText="1" indent="2"/>
    </xf>
    <xf numFmtId="0" fontId="13" fillId="0" borderId="0" xfId="0" applyFont="1" applyFill="1" applyBorder="1" applyAlignment="1">
      <alignment horizontal="left" wrapText="1"/>
    </xf>
    <xf numFmtId="0" fontId="12" fillId="3" borderId="8" xfId="0" applyFont="1" applyFill="1" applyBorder="1" applyAlignment="1">
      <alignment vertical="top" wrapText="1"/>
    </xf>
    <xf numFmtId="0" fontId="12" fillId="0" borderId="0" xfId="0" applyFont="1" applyFill="1" applyBorder="1" applyAlignment="1">
      <alignment horizontal="left" vertical="top" wrapText="1"/>
    </xf>
    <xf numFmtId="0" fontId="12" fillId="0" borderId="0"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12" fillId="0" borderId="0" xfId="0" applyFont="1" applyFill="1" applyBorder="1"/>
    <xf numFmtId="3" fontId="12" fillId="0" borderId="0" xfId="0" applyNumberFormat="1" applyFont="1" applyFill="1" applyBorder="1" applyAlignment="1">
      <alignment horizontal="right" vertical="center"/>
    </xf>
    <xf numFmtId="0" fontId="12" fillId="0" borderId="8" xfId="0" applyFont="1" applyFill="1" applyBorder="1"/>
    <xf numFmtId="166" fontId="12" fillId="0" borderId="8" xfId="1" applyNumberFormat="1" applyFont="1" applyFill="1" applyBorder="1"/>
    <xf numFmtId="0" fontId="12" fillId="0" borderId="6"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0" xfId="0" applyFont="1" applyFill="1" applyBorder="1" applyAlignment="1">
      <alignment vertical="center" wrapText="1"/>
    </xf>
    <xf numFmtId="0" fontId="13" fillId="0" borderId="10" xfId="0" applyFont="1" applyFill="1" applyBorder="1" applyAlignment="1">
      <alignment horizontal="center" vertical="center"/>
    </xf>
    <xf numFmtId="0" fontId="13" fillId="0" borderId="10" xfId="0" applyFont="1" applyFill="1" applyBorder="1" applyAlignment="1">
      <alignment horizontal="left" vertical="center" wrapText="1"/>
    </xf>
    <xf numFmtId="0" fontId="12" fillId="3" borderId="10" xfId="0" applyFont="1" applyFill="1" applyBorder="1" applyAlignment="1">
      <alignment vertical="top" wrapText="1"/>
    </xf>
    <xf numFmtId="3" fontId="13" fillId="0" borderId="10" xfId="0" applyNumberFormat="1" applyFont="1" applyFill="1" applyBorder="1" applyAlignment="1">
      <alignment horizontal="center" vertical="center"/>
    </xf>
    <xf numFmtId="0" fontId="12" fillId="0" borderId="10" xfId="0" applyFont="1" applyFill="1" applyBorder="1" applyAlignment="1">
      <alignment vertical="center" wrapText="1"/>
    </xf>
    <xf numFmtId="3" fontId="13" fillId="3" borderId="10" xfId="0" applyNumberFormat="1" applyFont="1" applyFill="1" applyBorder="1" applyAlignment="1">
      <alignment vertical="center"/>
    </xf>
    <xf numFmtId="0" fontId="13" fillId="0" borderId="10" xfId="0" applyFont="1" applyFill="1" applyBorder="1" applyAlignment="1">
      <alignment horizontal="left" wrapText="1"/>
    </xf>
    <xf numFmtId="0" fontId="13" fillId="0" borderId="8" xfId="0" applyFont="1" applyFill="1" applyBorder="1" applyAlignment="1">
      <alignment horizontal="center" vertical="center"/>
    </xf>
    <xf numFmtId="3" fontId="13" fillId="0" borderId="0" xfId="0" applyNumberFormat="1" applyFont="1" applyFill="1" applyBorder="1" applyAlignment="1">
      <alignment horizontal="right" vertical="center"/>
    </xf>
    <xf numFmtId="0" fontId="22" fillId="0" borderId="0" xfId="0" applyFont="1" applyFill="1" applyBorder="1" applyAlignment="1">
      <alignment horizontal="left" indent="2"/>
    </xf>
    <xf numFmtId="0" fontId="22" fillId="0" borderId="0" xfId="0" applyFont="1" applyFill="1" applyBorder="1" applyAlignment="1">
      <alignment horizontal="left" wrapText="1" indent="2"/>
    </xf>
    <xf numFmtId="0" fontId="22" fillId="0" borderId="0" xfId="0" applyFont="1" applyFill="1" applyBorder="1" applyAlignment="1">
      <alignment horizontal="left" wrapText="1" indent="3"/>
    </xf>
    <xf numFmtId="0" fontId="13" fillId="0" borderId="0" xfId="0" applyFont="1" applyFill="1" applyBorder="1" applyAlignment="1">
      <alignment horizontal="left" wrapText="1" indent="2"/>
    </xf>
    <xf numFmtId="0" fontId="13" fillId="0" borderId="0" xfId="0" applyFont="1" applyFill="1" applyBorder="1" applyAlignment="1">
      <alignment horizontal="left" wrapText="1" indent="4"/>
    </xf>
    <xf numFmtId="3" fontId="13" fillId="3" borderId="0" xfId="0" applyNumberFormat="1" applyFont="1" applyFill="1" applyBorder="1" applyAlignment="1">
      <alignment horizontal="right" vertical="center"/>
    </xf>
    <xf numFmtId="0" fontId="12" fillId="0" borderId="10" xfId="0" applyFont="1" applyFill="1" applyBorder="1"/>
    <xf numFmtId="3" fontId="12" fillId="0" borderId="10" xfId="0" applyNumberFormat="1" applyFont="1" applyFill="1" applyBorder="1" applyAlignment="1">
      <alignment horizontal="right" vertical="center"/>
    </xf>
    <xf numFmtId="3" fontId="12" fillId="3" borderId="10" xfId="0" applyNumberFormat="1" applyFont="1" applyFill="1" applyBorder="1" applyAlignment="1">
      <alignment horizontal="right" vertical="center"/>
    </xf>
    <xf numFmtId="0" fontId="22" fillId="0" borderId="0" xfId="0" applyFont="1" applyFill="1" applyBorder="1" applyAlignment="1">
      <alignment horizontal="left" vertical="center" indent="2"/>
    </xf>
    <xf numFmtId="3" fontId="13" fillId="3" borderId="8" xfId="0" applyNumberFormat="1" applyFont="1" applyFill="1" applyBorder="1"/>
    <xf numFmtId="3" fontId="12" fillId="3" borderId="0" xfId="0" applyNumberFormat="1" applyFont="1" applyFill="1" applyBorder="1" applyAlignment="1">
      <alignment horizontal="right" vertical="center"/>
    </xf>
    <xf numFmtId="3" fontId="12" fillId="3" borderId="8" xfId="0" applyNumberFormat="1" applyFont="1" applyFill="1" applyBorder="1"/>
    <xf numFmtId="0" fontId="26" fillId="2" borderId="0" xfId="4" applyNumberFormat="1" applyFill="1" applyBorder="1" applyAlignment="1" applyProtection="1">
      <alignment vertical="center"/>
    </xf>
    <xf numFmtId="0" fontId="21" fillId="0" borderId="0" xfId="2" applyFont="1" applyFill="1" applyBorder="1" applyAlignment="1">
      <alignment horizontal="left" vertical="center" wrapText="1" indent="1"/>
    </xf>
    <xf numFmtId="0" fontId="11" fillId="0" borderId="3" xfId="2" applyFont="1" applyFill="1" applyBorder="1" applyAlignment="1">
      <alignment horizontal="left" vertical="center" wrapText="1"/>
    </xf>
    <xf numFmtId="0" fontId="14" fillId="0" borderId="2" xfId="2" applyFont="1" applyFill="1" applyBorder="1" applyAlignment="1">
      <alignment horizontal="left" vertical="center" wrapText="1"/>
    </xf>
    <xf numFmtId="0" fontId="21" fillId="0" borderId="0" xfId="2" applyFont="1" applyFill="1" applyBorder="1" applyAlignment="1">
      <alignment horizontal="left" vertical="center" wrapText="1" indent="2"/>
    </xf>
    <xf numFmtId="0" fontId="14" fillId="0" borderId="0" xfId="2" applyFont="1" applyFill="1" applyBorder="1" applyAlignment="1">
      <alignment horizontal="left" vertical="center" wrapText="1"/>
    </xf>
    <xf numFmtId="0" fontId="11" fillId="0" borderId="2" xfId="2" applyFont="1" applyFill="1" applyBorder="1" applyAlignment="1">
      <alignment horizontal="left" vertical="center" wrapText="1"/>
    </xf>
    <xf numFmtId="0" fontId="11" fillId="0" borderId="0" xfId="2" applyFont="1" applyFill="1" applyBorder="1" applyAlignment="1">
      <alignment horizontal="left" vertical="center" wrapText="1"/>
    </xf>
    <xf numFmtId="0" fontId="11" fillId="0" borderId="3" xfId="2" applyFont="1" applyBorder="1" applyAlignment="1">
      <alignment vertical="center" wrapText="1"/>
    </xf>
    <xf numFmtId="3" fontId="14" fillId="0" borderId="2" xfId="2" applyNumberFormat="1" applyFont="1" applyFill="1" applyBorder="1" applyAlignment="1">
      <alignment horizontal="center" vertical="center"/>
    </xf>
    <xf numFmtId="3" fontId="14" fillId="0" borderId="0" xfId="2" applyNumberFormat="1" applyFont="1" applyFill="1" applyBorder="1" applyAlignment="1">
      <alignment horizontal="center" vertical="center"/>
    </xf>
    <xf numFmtId="3" fontId="11" fillId="0" borderId="3" xfId="2" applyNumberFormat="1" applyFont="1" applyFill="1" applyBorder="1" applyAlignment="1">
      <alignment horizontal="center"/>
    </xf>
    <xf numFmtId="0" fontId="11" fillId="0" borderId="3" xfId="2" applyFont="1" applyBorder="1" applyAlignment="1">
      <alignment horizontal="center" vertical="center" wrapText="1"/>
    </xf>
    <xf numFmtId="0" fontId="11" fillId="0" borderId="15" xfId="2" applyFont="1" applyBorder="1" applyAlignment="1">
      <alignment horizontal="center" vertical="center" wrapText="1"/>
    </xf>
    <xf numFmtId="3" fontId="14" fillId="0" borderId="16" xfId="2" applyNumberFormat="1" applyFont="1" applyFill="1" applyBorder="1" applyAlignment="1">
      <alignment horizontal="center" vertical="center"/>
    </xf>
    <xf numFmtId="3" fontId="14" fillId="0" borderId="17" xfId="2" applyNumberFormat="1" applyFont="1" applyFill="1" applyBorder="1" applyAlignment="1">
      <alignment horizontal="center" vertical="center"/>
    </xf>
    <xf numFmtId="3" fontId="11" fillId="0" borderId="15" xfId="2" applyNumberFormat="1" applyFont="1" applyFill="1" applyBorder="1" applyAlignment="1">
      <alignment horizontal="center"/>
    </xf>
    <xf numFmtId="0" fontId="11" fillId="0" borderId="19" xfId="2" applyFont="1" applyBorder="1" applyAlignment="1">
      <alignment vertical="center" wrapText="1"/>
    </xf>
    <xf numFmtId="3" fontId="14" fillId="0" borderId="20" xfId="2" applyNumberFormat="1" applyFont="1" applyFill="1" applyBorder="1" applyAlignment="1">
      <alignment horizontal="center" vertical="center"/>
    </xf>
    <xf numFmtId="3" fontId="14" fillId="0" borderId="21" xfId="2" applyNumberFormat="1" applyFont="1" applyFill="1" applyBorder="1" applyAlignment="1">
      <alignment horizontal="center" vertical="center"/>
    </xf>
    <xf numFmtId="3" fontId="11" fillId="0" borderId="19" xfId="2" applyNumberFormat="1" applyFont="1" applyFill="1" applyBorder="1" applyAlignment="1">
      <alignment horizontal="center"/>
    </xf>
    <xf numFmtId="0" fontId="11" fillId="0" borderId="19" xfId="2" applyFont="1" applyBorder="1" applyAlignment="1">
      <alignment horizontal="center" vertical="center" wrapText="1"/>
    </xf>
    <xf numFmtId="3" fontId="13" fillId="3" borderId="22" xfId="0" applyNumberFormat="1" applyFont="1" applyFill="1" applyBorder="1" applyAlignment="1">
      <alignment horizontal="right" vertical="center"/>
    </xf>
    <xf numFmtId="3" fontId="13" fillId="3" borderId="23" xfId="0" applyNumberFormat="1" applyFont="1" applyFill="1" applyBorder="1" applyAlignment="1">
      <alignment horizontal="right" vertical="center"/>
    </xf>
    <xf numFmtId="3" fontId="13" fillId="3" borderId="24" xfId="0" applyNumberFormat="1" applyFont="1" applyFill="1" applyBorder="1" applyAlignment="1">
      <alignment horizontal="right" vertical="center"/>
    </xf>
    <xf numFmtId="3" fontId="13" fillId="3" borderId="25" xfId="0" applyNumberFormat="1" applyFont="1" applyFill="1" applyBorder="1" applyAlignment="1">
      <alignment horizontal="right" vertical="center"/>
    </xf>
    <xf numFmtId="3" fontId="13" fillId="3" borderId="26" xfId="0" applyNumberFormat="1" applyFont="1" applyFill="1" applyBorder="1" applyAlignment="1">
      <alignment horizontal="right" vertical="center"/>
    </xf>
    <xf numFmtId="3" fontId="13" fillId="3" borderId="27" xfId="0" applyNumberFormat="1" applyFont="1" applyFill="1" applyBorder="1" applyAlignment="1">
      <alignment horizontal="right" vertical="center"/>
    </xf>
    <xf numFmtId="0" fontId="11" fillId="0" borderId="2" xfId="2" applyFont="1" applyBorder="1" applyAlignment="1">
      <alignment vertical="center" wrapText="1"/>
    </xf>
    <xf numFmtId="0" fontId="11" fillId="0" borderId="2" xfId="2" applyFont="1" applyBorder="1" applyAlignment="1">
      <alignment horizontal="center" vertical="center" wrapText="1"/>
    </xf>
    <xf numFmtId="0" fontId="14" fillId="0" borderId="0" xfId="0" applyFont="1"/>
    <xf numFmtId="0" fontId="14" fillId="0" borderId="3" xfId="0" applyFont="1" applyFill="1" applyBorder="1" applyAlignment="1">
      <alignment wrapText="1"/>
    </xf>
    <xf numFmtId="0" fontId="14" fillId="0" borderId="0" xfId="0" applyFont="1" applyFill="1" applyBorder="1" applyAlignment="1">
      <alignment horizontal="left" vertical="center"/>
    </xf>
    <xf numFmtId="0" fontId="11" fillId="0" borderId="0" xfId="2" applyFont="1" applyBorder="1" applyAlignment="1">
      <alignment vertical="center" wrapText="1"/>
    </xf>
    <xf numFmtId="3" fontId="14" fillId="3" borderId="0" xfId="2" applyNumberFormat="1" applyFont="1" applyFill="1" applyBorder="1" applyAlignment="1">
      <alignment horizontal="center"/>
    </xf>
    <xf numFmtId="3" fontId="14" fillId="3" borderId="17" xfId="2" applyNumberFormat="1" applyFont="1" applyFill="1" applyBorder="1" applyAlignment="1">
      <alignment horizontal="center"/>
    </xf>
    <xf numFmtId="3" fontId="14" fillId="0" borderId="0" xfId="6" applyNumberFormat="1" applyFont="1" applyFill="1" applyBorder="1" applyAlignment="1">
      <alignment horizontal="center" vertical="center"/>
    </xf>
    <xf numFmtId="3" fontId="14" fillId="0" borderId="3" xfId="6" applyNumberFormat="1" applyFont="1" applyFill="1" applyBorder="1" applyAlignment="1">
      <alignment horizontal="center" vertical="center"/>
    </xf>
    <xf numFmtId="0" fontId="14" fillId="0" borderId="4" xfId="2" applyFont="1" applyFill="1" applyBorder="1" applyAlignment="1">
      <alignment horizontal="left" vertical="center" wrapText="1"/>
    </xf>
    <xf numFmtId="3" fontId="14" fillId="0" borderId="4" xfId="2" applyNumberFormat="1" applyFont="1" applyFill="1" applyBorder="1" applyAlignment="1">
      <alignment horizontal="center" vertical="center"/>
    </xf>
    <xf numFmtId="0" fontId="14" fillId="0" borderId="0" xfId="2" applyFont="1" applyFill="1" applyBorder="1" applyAlignment="1">
      <alignment horizontal="center" vertical="center" wrapText="1"/>
    </xf>
    <xf numFmtId="0" fontId="0" fillId="0" borderId="0" xfId="0" applyAlignment="1">
      <alignment horizontal="left"/>
    </xf>
    <xf numFmtId="0" fontId="11" fillId="0" borderId="0" xfId="2" applyFont="1" applyBorder="1" applyAlignment="1">
      <alignment horizontal="center" vertical="center" wrapText="1"/>
    </xf>
    <xf numFmtId="0" fontId="21" fillId="0" borderId="0" xfId="2" applyFont="1" applyFill="1" applyBorder="1" applyAlignment="1">
      <alignment horizontal="left" vertical="center" wrapText="1" indent="3"/>
    </xf>
    <xf numFmtId="0" fontId="14" fillId="0" borderId="3" xfId="2" applyFont="1" applyFill="1" applyBorder="1" applyAlignment="1">
      <alignment horizontal="left" vertical="center" wrapText="1"/>
    </xf>
    <xf numFmtId="0" fontId="11" fillId="0" borderId="0" xfId="0" applyFont="1" applyFill="1" applyBorder="1" applyAlignment="1">
      <alignment horizontal="left" vertical="center"/>
    </xf>
    <xf numFmtId="0" fontId="11" fillId="0" borderId="3" xfId="0" applyFont="1" applyFill="1" applyBorder="1" applyAlignment="1">
      <alignment wrapText="1"/>
    </xf>
    <xf numFmtId="0" fontId="12" fillId="0" borderId="3" xfId="2" applyFont="1" applyBorder="1" applyAlignment="1">
      <alignment vertical="center"/>
    </xf>
    <xf numFmtId="0" fontId="22" fillId="0" borderId="0" xfId="2" applyFont="1" applyFill="1" applyBorder="1" applyAlignment="1">
      <alignment horizontal="left" vertical="center" indent="2"/>
    </xf>
    <xf numFmtId="0" fontId="12" fillId="0" borderId="3" xfId="2" applyFont="1" applyFill="1" applyBorder="1" applyAlignment="1">
      <alignment vertical="center"/>
    </xf>
    <xf numFmtId="0" fontId="12" fillId="0" borderId="3" xfId="2" applyFont="1" applyBorder="1" applyAlignment="1">
      <alignment horizontal="center"/>
    </xf>
    <xf numFmtId="0" fontId="12" fillId="0" borderId="14" xfId="2" applyFont="1" applyBorder="1" applyAlignment="1">
      <alignment horizontal="center" vertical="center" wrapText="1"/>
    </xf>
    <xf numFmtId="0" fontId="12" fillId="0" borderId="2" xfId="2" applyFont="1" applyBorder="1" applyAlignment="1">
      <alignment horizontal="center"/>
    </xf>
    <xf numFmtId="0" fontId="13" fillId="0" borderId="0" xfId="2" applyFont="1" applyFill="1" applyBorder="1" applyAlignment="1">
      <alignment vertical="center" wrapText="1"/>
    </xf>
    <xf numFmtId="0" fontId="22" fillId="0" borderId="0" xfId="2" applyFont="1" applyFill="1" applyBorder="1" applyAlignment="1">
      <alignment horizontal="left" vertical="center" wrapText="1" indent="2"/>
    </xf>
    <xf numFmtId="0" fontId="14" fillId="0" borderId="3" xfId="0" applyFont="1" applyFill="1" applyBorder="1" applyAlignment="1">
      <alignment horizontal="left" vertical="center" wrapText="1" indent="2"/>
    </xf>
    <xf numFmtId="0" fontId="13" fillId="0" borderId="2" xfId="0" applyFont="1" applyBorder="1"/>
    <xf numFmtId="14" fontId="11" fillId="0" borderId="3" xfId="0" applyNumberFormat="1" applyFont="1" applyFill="1" applyBorder="1" applyAlignment="1">
      <alignment vertical="center" wrapText="1"/>
    </xf>
    <xf numFmtId="0" fontId="11" fillId="0" borderId="3" xfId="0" applyFont="1" applyFill="1" applyBorder="1" applyAlignment="1">
      <alignment horizontal="left" vertical="center" wrapText="1" indent="1"/>
    </xf>
    <xf numFmtId="166" fontId="14" fillId="0" borderId="0" xfId="1" applyNumberFormat="1" applyFont="1" applyFill="1" applyBorder="1" applyAlignment="1">
      <alignment horizontal="center" vertical="center"/>
    </xf>
    <xf numFmtId="166" fontId="11" fillId="0" borderId="3" xfId="1" applyNumberFormat="1" applyFont="1" applyFill="1" applyBorder="1" applyAlignment="1">
      <alignment horizontal="center" vertical="center"/>
    </xf>
    <xf numFmtId="9" fontId="11" fillId="0" borderId="1" xfId="1" applyFont="1" applyFill="1" applyBorder="1" applyAlignment="1">
      <alignment horizontal="center" vertical="center" wrapText="1"/>
    </xf>
    <xf numFmtId="3" fontId="14" fillId="0" borderId="17" xfId="0" applyNumberFormat="1" applyFont="1" applyFill="1" applyBorder="1" applyAlignment="1">
      <alignment horizontal="center" vertical="center"/>
    </xf>
    <xf numFmtId="3" fontId="14" fillId="0" borderId="15" xfId="0" applyNumberFormat="1" applyFont="1" applyFill="1" applyBorder="1" applyAlignment="1">
      <alignment horizontal="center" vertical="center"/>
    </xf>
    <xf numFmtId="3" fontId="13" fillId="0" borderId="2" xfId="2" applyNumberFormat="1" applyFont="1" applyFill="1" applyBorder="1" applyAlignment="1">
      <alignment horizontal="center" vertical="center"/>
    </xf>
    <xf numFmtId="3" fontId="13" fillId="0" borderId="16" xfId="2" applyNumberFormat="1" applyFont="1" applyFill="1" applyBorder="1" applyAlignment="1">
      <alignment horizontal="center" vertical="center"/>
    </xf>
    <xf numFmtId="3" fontId="13" fillId="0" borderId="0" xfId="2" applyNumberFormat="1" applyFont="1" applyFill="1" applyBorder="1" applyAlignment="1">
      <alignment horizontal="center" vertical="center"/>
    </xf>
    <xf numFmtId="3" fontId="13" fillId="0" borderId="17" xfId="2" applyNumberFormat="1" applyFont="1" applyFill="1" applyBorder="1" applyAlignment="1">
      <alignment horizontal="center" vertical="center"/>
    </xf>
    <xf numFmtId="3" fontId="13" fillId="0" borderId="0" xfId="7" applyNumberFormat="1" applyFont="1" applyFill="1" applyBorder="1" applyAlignment="1">
      <alignment horizontal="center" vertical="center"/>
    </xf>
    <xf numFmtId="3" fontId="13" fillId="0" borderId="17" xfId="7" applyNumberFormat="1" applyFont="1" applyFill="1" applyBorder="1" applyAlignment="1">
      <alignment horizontal="center" vertical="center"/>
    </xf>
    <xf numFmtId="3" fontId="12" fillId="0" borderId="3" xfId="7" applyNumberFormat="1" applyFont="1" applyFill="1" applyBorder="1" applyAlignment="1">
      <alignment horizontal="center" vertical="center"/>
    </xf>
    <xf numFmtId="3" fontId="12" fillId="0" borderId="15" xfId="7" applyNumberFormat="1" applyFont="1" applyFill="1" applyBorder="1" applyAlignment="1">
      <alignment horizontal="center" vertical="center"/>
    </xf>
    <xf numFmtId="3" fontId="14" fillId="3" borderId="17" xfId="2" applyNumberFormat="1" applyFont="1" applyFill="1" applyBorder="1" applyAlignment="1">
      <alignment horizontal="center" vertical="center"/>
    </xf>
    <xf numFmtId="3" fontId="14" fillId="3" borderId="0" xfId="2" applyNumberFormat="1" applyFont="1" applyFill="1" applyBorder="1" applyAlignment="1">
      <alignment horizontal="center" vertical="center"/>
    </xf>
    <xf numFmtId="3" fontId="14" fillId="0" borderId="15" xfId="2" applyNumberFormat="1" applyFont="1" applyFill="1" applyBorder="1" applyAlignment="1">
      <alignment horizontal="center"/>
    </xf>
    <xf numFmtId="3" fontId="14" fillId="0" borderId="19" xfId="2" applyNumberFormat="1" applyFont="1" applyFill="1" applyBorder="1" applyAlignment="1">
      <alignment horizontal="center"/>
    </xf>
    <xf numFmtId="3" fontId="14" fillId="0" borderId="3" xfId="2" applyNumberFormat="1" applyFont="1" applyFill="1" applyBorder="1" applyAlignment="1">
      <alignment horizontal="center"/>
    </xf>
    <xf numFmtId="3" fontId="11" fillId="0" borderId="3" xfId="0" applyNumberFormat="1" applyFont="1" applyBorder="1" applyAlignment="1">
      <alignment horizontal="center" vertical="center"/>
    </xf>
    <xf numFmtId="0" fontId="12" fillId="0" borderId="2" xfId="2" applyFont="1" applyBorder="1" applyAlignment="1">
      <alignment horizontal="center" vertical="center"/>
    </xf>
    <xf numFmtId="0" fontId="12" fillId="0" borderId="3" xfId="2" applyFont="1" applyBorder="1" applyAlignment="1">
      <alignment horizontal="left" vertical="center"/>
    </xf>
    <xf numFmtId="0" fontId="13" fillId="0" borderId="6" xfId="0" quotePrefix="1" applyFont="1" applyBorder="1"/>
    <xf numFmtId="3" fontId="13" fillId="0" borderId="0" xfId="2" applyNumberFormat="1" applyFont="1" applyFill="1" applyBorder="1" applyAlignment="1">
      <alignment horizontal="center" vertical="center" wrapText="1"/>
    </xf>
    <xf numFmtId="3" fontId="13" fillId="3" borderId="0" xfId="2" applyNumberFormat="1" applyFont="1" applyFill="1" applyBorder="1" applyAlignment="1">
      <alignment horizontal="center" vertical="center"/>
    </xf>
    <xf numFmtId="3" fontId="12" fillId="0" borderId="3" xfId="2" applyNumberFormat="1" applyFont="1" applyFill="1" applyBorder="1" applyAlignment="1">
      <alignment horizontal="center" vertical="center"/>
    </xf>
    <xf numFmtId="165" fontId="13" fillId="0" borderId="0" xfId="2" applyNumberFormat="1" applyFont="1" applyFill="1" applyBorder="1" applyAlignment="1">
      <alignment horizontal="center" vertical="center"/>
    </xf>
    <xf numFmtId="3" fontId="13" fillId="3" borderId="0" xfId="2" applyNumberFormat="1" applyFont="1" applyFill="1" applyBorder="1" applyAlignment="1">
      <alignment horizontal="center" vertical="center" wrapText="1"/>
    </xf>
    <xf numFmtId="3" fontId="12" fillId="3" borderId="3" xfId="2" applyNumberFormat="1" applyFont="1" applyFill="1" applyBorder="1" applyAlignment="1">
      <alignment horizontal="center" vertical="center"/>
    </xf>
    <xf numFmtId="3" fontId="13" fillId="3" borderId="2" xfId="2" applyNumberFormat="1" applyFont="1" applyFill="1" applyBorder="1" applyAlignment="1">
      <alignment horizontal="center" vertical="center"/>
    </xf>
    <xf numFmtId="3" fontId="14" fillId="3" borderId="21" xfId="2" applyNumberFormat="1" applyFont="1" applyFill="1" applyBorder="1" applyAlignment="1">
      <alignment horizontal="center" vertical="center"/>
    </xf>
    <xf numFmtId="3" fontId="14" fillId="3" borderId="2" xfId="2" applyNumberFormat="1" applyFont="1" applyFill="1" applyBorder="1" applyAlignment="1">
      <alignment horizontal="center" vertical="center"/>
    </xf>
    <xf numFmtId="3" fontId="14" fillId="3" borderId="4" xfId="2" applyNumberFormat="1" applyFont="1" applyFill="1" applyBorder="1" applyAlignment="1">
      <alignment horizontal="center" vertical="center"/>
    </xf>
    <xf numFmtId="3" fontId="14" fillId="3" borderId="9" xfId="2" applyNumberFormat="1" applyFont="1" applyFill="1" applyBorder="1" applyAlignment="1">
      <alignment horizontal="center" vertical="center"/>
    </xf>
    <xf numFmtId="3" fontId="11" fillId="0" borderId="0" xfId="6" applyNumberFormat="1" applyFont="1" applyFill="1" applyBorder="1" applyAlignment="1">
      <alignment horizontal="center" vertical="center"/>
    </xf>
    <xf numFmtId="3" fontId="11" fillId="0" borderId="3" xfId="6" applyNumberFormat="1" applyFont="1" applyFill="1" applyBorder="1" applyAlignment="1">
      <alignment horizontal="center" vertical="center"/>
    </xf>
    <xf numFmtId="3" fontId="11" fillId="3" borderId="2" xfId="6" applyNumberFormat="1" applyFont="1" applyFill="1" applyBorder="1" applyAlignment="1">
      <alignment horizontal="center" vertical="center"/>
    </xf>
    <xf numFmtId="3" fontId="14" fillId="3" borderId="0" xfId="6" applyNumberFormat="1" applyFont="1" applyFill="1" applyBorder="1" applyAlignment="1">
      <alignment horizontal="center" vertical="center"/>
    </xf>
    <xf numFmtId="3" fontId="14" fillId="3" borderId="3" xfId="6" applyNumberFormat="1" applyFont="1" applyFill="1" applyBorder="1" applyAlignment="1">
      <alignment horizontal="center" vertical="center"/>
    </xf>
    <xf numFmtId="0" fontId="12" fillId="0" borderId="3" xfId="2" applyFont="1" applyBorder="1" applyAlignment="1">
      <alignment horizontal="left"/>
    </xf>
    <xf numFmtId="3" fontId="13" fillId="0" borderId="0" xfId="2" applyNumberFormat="1" applyFont="1" applyFill="1" applyBorder="1" applyAlignment="1">
      <alignment horizontal="center"/>
    </xf>
    <xf numFmtId="3" fontId="12" fillId="0" borderId="3" xfId="2" applyNumberFormat="1" applyFont="1" applyFill="1" applyBorder="1" applyAlignment="1">
      <alignment horizontal="center"/>
    </xf>
    <xf numFmtId="0" fontId="13" fillId="0" borderId="0" xfId="2" applyFont="1" applyFill="1" applyBorder="1"/>
    <xf numFmtId="0" fontId="13" fillId="0" borderId="0" xfId="2" applyFont="1" applyFill="1" applyBorder="1" applyAlignment="1">
      <alignment horizontal="left" indent="2"/>
    </xf>
    <xf numFmtId="3" fontId="13" fillId="0" borderId="0" xfId="2" applyNumberFormat="1" applyFont="1" applyFill="1" applyBorder="1" applyAlignment="1">
      <alignment horizontal="center" wrapText="1"/>
    </xf>
    <xf numFmtId="0" fontId="13" fillId="0" borderId="0" xfId="2" applyFont="1" applyFill="1" applyBorder="1" applyAlignment="1">
      <alignment wrapText="1"/>
    </xf>
    <xf numFmtId="0" fontId="13" fillId="0" borderId="0" xfId="2" applyFont="1" applyFill="1" applyBorder="1" applyAlignment="1">
      <alignment horizontal="left" vertical="center" wrapText="1"/>
    </xf>
    <xf numFmtId="0" fontId="12" fillId="0" borderId="3" xfId="2" applyFont="1" applyFill="1" applyBorder="1" applyAlignment="1">
      <alignment horizontal="left" vertical="center" wrapText="1"/>
    </xf>
    <xf numFmtId="9" fontId="12" fillId="0" borderId="3" xfId="2" applyNumberFormat="1" applyFont="1" applyBorder="1" applyAlignment="1">
      <alignment horizontal="center"/>
    </xf>
    <xf numFmtId="0" fontId="13" fillId="0" borderId="0" xfId="2" applyFont="1" applyBorder="1" applyAlignment="1">
      <alignment horizontal="left" vertical="center" wrapText="1"/>
    </xf>
    <xf numFmtId="0" fontId="12" fillId="0" borderId="3" xfId="2" applyFont="1" applyFill="1" applyBorder="1"/>
    <xf numFmtId="0" fontId="12" fillId="0" borderId="2" xfId="2" applyFont="1" applyBorder="1" applyAlignment="1">
      <alignment horizontal="left" vertical="center"/>
    </xf>
    <xf numFmtId="0" fontId="14" fillId="0" borderId="0" xfId="2" applyFont="1" applyFill="1" applyBorder="1" applyAlignment="1">
      <alignment horizontal="left" vertical="center" wrapText="1" indent="1"/>
    </xf>
    <xf numFmtId="0" fontId="11"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8" xfId="2" applyFont="1" applyFill="1" applyBorder="1" applyAlignment="1">
      <alignment horizontal="left" vertical="center" wrapText="1" indent="1"/>
    </xf>
    <xf numFmtId="3" fontId="11" fillId="0" borderId="8" xfId="2" applyNumberFormat="1" applyFont="1" applyFill="1" applyBorder="1" applyAlignment="1">
      <alignment horizontal="center" vertical="center"/>
    </xf>
    <xf numFmtId="0" fontId="12" fillId="0" borderId="8" xfId="0" applyFont="1" applyBorder="1" applyAlignment="1">
      <alignment horizontal="center"/>
    </xf>
    <xf numFmtId="0" fontId="11" fillId="0" borderId="0" xfId="2" applyFont="1" applyFill="1" applyBorder="1" applyAlignment="1">
      <alignment wrapText="1"/>
    </xf>
    <xf numFmtId="1" fontId="14" fillId="0" borderId="0" xfId="8" applyNumberFormat="1" applyFont="1" applyFill="1" applyBorder="1" applyAlignment="1">
      <alignment horizontal="center" vertical="center" wrapText="1"/>
    </xf>
    <xf numFmtId="0" fontId="11" fillId="0" borderId="5" xfId="2" applyFont="1" applyFill="1" applyBorder="1" applyAlignment="1">
      <alignment vertical="center" wrapText="1"/>
    </xf>
    <xf numFmtId="0" fontId="11" fillId="0" borderId="5" xfId="2" applyFont="1" applyFill="1" applyBorder="1" applyAlignment="1">
      <alignment horizontal="center" vertical="center" wrapText="1"/>
    </xf>
    <xf numFmtId="3" fontId="14" fillId="0" borderId="3" xfId="2" applyNumberFormat="1" applyFont="1" applyFill="1" applyBorder="1" applyAlignment="1">
      <alignment horizontal="center" vertical="center"/>
    </xf>
    <xf numFmtId="0" fontId="14" fillId="0" borderId="0" xfId="2" applyFont="1" applyFill="1" applyBorder="1" applyAlignment="1">
      <alignment horizontal="left" wrapText="1"/>
    </xf>
    <xf numFmtId="0" fontId="14" fillId="0" borderId="0" xfId="2" applyFont="1" applyFill="1" applyBorder="1" applyAlignment="1">
      <alignment horizontal="left" wrapText="1" indent="2"/>
    </xf>
    <xf numFmtId="0" fontId="11" fillId="0" borderId="6" xfId="2" applyFont="1" applyFill="1" applyBorder="1" applyAlignment="1">
      <alignment horizontal="left" vertical="center" wrapText="1"/>
    </xf>
    <xf numFmtId="9" fontId="11" fillId="3" borderId="6" xfId="8" applyFont="1" applyFill="1" applyBorder="1" applyAlignment="1">
      <alignment horizontal="center" vertical="center" wrapText="1"/>
    </xf>
    <xf numFmtId="0" fontId="11" fillId="0" borderId="10" xfId="2" applyFont="1" applyFill="1" applyBorder="1" applyAlignment="1">
      <alignment wrapText="1"/>
    </xf>
    <xf numFmtId="3" fontId="14" fillId="0" borderId="10" xfId="2" applyNumberFormat="1" applyFont="1" applyFill="1" applyBorder="1" applyAlignment="1">
      <alignment horizontal="center" vertical="center"/>
    </xf>
    <xf numFmtId="0" fontId="14" fillId="0" borderId="3" xfId="2" applyFont="1" applyFill="1" applyBorder="1" applyAlignment="1">
      <alignment horizontal="left" wrapText="1" indent="2"/>
    </xf>
    <xf numFmtId="0" fontId="14" fillId="0" borderId="3" xfId="2" applyFont="1" applyFill="1" applyBorder="1" applyAlignment="1">
      <alignment horizontal="left" wrapText="1"/>
    </xf>
    <xf numFmtId="0" fontId="11" fillId="0" borderId="9" xfId="2" applyFont="1" applyFill="1" applyBorder="1" applyAlignment="1">
      <alignment horizontal="left" wrapText="1"/>
    </xf>
    <xf numFmtId="3" fontId="14" fillId="0" borderId="9" xfId="2" applyNumberFormat="1" applyFont="1" applyFill="1" applyBorder="1" applyAlignment="1">
      <alignment horizontal="center" vertical="center"/>
    </xf>
    <xf numFmtId="0" fontId="13" fillId="0" borderId="0" xfId="2" applyFont="1" applyBorder="1" applyAlignment="1">
      <alignment horizontal="left" vertical="center"/>
    </xf>
    <xf numFmtId="0" fontId="13" fillId="0" borderId="0" xfId="2" applyFont="1" applyFill="1" applyBorder="1" applyAlignment="1">
      <alignment horizontal="left" vertical="center"/>
    </xf>
    <xf numFmtId="0" fontId="12" fillId="0" borderId="3" xfId="2" applyFont="1" applyBorder="1" applyAlignment="1">
      <alignment horizontal="center" vertical="center"/>
    </xf>
    <xf numFmtId="0" fontId="12" fillId="0" borderId="0" xfId="2" applyFont="1" applyBorder="1" applyAlignment="1">
      <alignment horizontal="left" vertical="center"/>
    </xf>
    <xf numFmtId="9" fontId="12" fillId="3" borderId="0" xfId="2" applyNumberFormat="1" applyFont="1" applyFill="1" applyBorder="1" applyAlignment="1">
      <alignment horizontal="center" vertical="center" wrapText="1"/>
    </xf>
    <xf numFmtId="0" fontId="12" fillId="0" borderId="0" xfId="2" applyFont="1" applyFill="1" applyBorder="1" applyAlignment="1">
      <alignment horizontal="left" vertical="center"/>
    </xf>
    <xf numFmtId="3" fontId="13" fillId="3" borderId="9" xfId="2" applyNumberFormat="1" applyFont="1" applyFill="1" applyBorder="1" applyAlignment="1">
      <alignment horizontal="center" vertical="center"/>
    </xf>
    <xf numFmtId="0" fontId="13" fillId="0" borderId="0" xfId="2" applyFont="1" applyFill="1" applyBorder="1" applyAlignment="1">
      <alignment horizontal="left" vertical="center" indent="2"/>
    </xf>
    <xf numFmtId="3" fontId="13" fillId="0" borderId="3" xfId="2" applyNumberFormat="1" applyFont="1" applyFill="1" applyBorder="1" applyAlignment="1">
      <alignment horizontal="center" vertical="center"/>
    </xf>
    <xf numFmtId="0" fontId="12" fillId="0" borderId="1" xfId="2" applyFont="1" applyBorder="1" applyAlignment="1">
      <alignment horizontal="center" vertical="center"/>
    </xf>
    <xf numFmtId="9" fontId="12" fillId="0" borderId="1" xfId="2" applyNumberFormat="1" applyFont="1" applyBorder="1" applyAlignment="1">
      <alignment horizontal="center" vertical="center" wrapText="1"/>
    </xf>
    <xf numFmtId="0" fontId="13" fillId="0" borderId="0" xfId="2" applyFont="1" applyBorder="1" applyAlignment="1">
      <alignment horizontal="left" vertical="center" indent="2"/>
    </xf>
    <xf numFmtId="0" fontId="13" fillId="0" borderId="0" xfId="2" applyFont="1" applyBorder="1" applyAlignment="1">
      <alignment horizontal="left" vertical="center" wrapText="1" indent="2"/>
    </xf>
    <xf numFmtId="0" fontId="13" fillId="0" borderId="0" xfId="2" applyFont="1" applyBorder="1" applyAlignment="1">
      <alignment horizontal="center" vertical="center"/>
    </xf>
    <xf numFmtId="0" fontId="13" fillId="0" borderId="0" xfId="2" applyFont="1" applyBorder="1" applyAlignment="1">
      <alignment horizontal="left" vertical="center" indent="4"/>
    </xf>
    <xf numFmtId="0" fontId="13" fillId="0" borderId="10" xfId="2" applyFont="1" applyBorder="1" applyAlignment="1">
      <alignment horizontal="left" vertical="center" indent="2"/>
    </xf>
    <xf numFmtId="0" fontId="13" fillId="0" borderId="11" xfId="2" applyFont="1" applyBorder="1" applyAlignment="1">
      <alignment horizontal="left" vertical="center"/>
    </xf>
    <xf numFmtId="0" fontId="13" fillId="0" borderId="10" xfId="2" applyFont="1" applyBorder="1" applyAlignment="1">
      <alignment horizontal="left" vertical="center" indent="4"/>
    </xf>
    <xf numFmtId="0" fontId="13" fillId="0" borderId="10" xfId="2" applyFont="1" applyBorder="1" applyAlignment="1">
      <alignment horizontal="center" vertical="center"/>
    </xf>
    <xf numFmtId="0" fontId="13" fillId="0" borderId="11" xfId="2" applyFont="1" applyBorder="1" applyAlignment="1">
      <alignment horizontal="center" vertical="center"/>
    </xf>
    <xf numFmtId="0" fontId="12" fillId="0" borderId="0" xfId="2" applyFont="1" applyBorder="1" applyAlignment="1">
      <alignment horizontal="left" vertical="center" wrapText="1"/>
    </xf>
    <xf numFmtId="0" fontId="13" fillId="0" borderId="3" xfId="2" applyFont="1" applyFill="1" applyBorder="1" applyAlignment="1">
      <alignment horizontal="left" vertical="center" indent="2"/>
    </xf>
    <xf numFmtId="9" fontId="13" fillId="3" borderId="2" xfId="2" applyNumberFormat="1" applyFont="1" applyFill="1" applyBorder="1" applyAlignment="1">
      <alignment horizontal="center" vertical="center" wrapText="1"/>
    </xf>
    <xf numFmtId="0" fontId="13" fillId="0" borderId="4" xfId="2" applyFont="1" applyBorder="1" applyAlignment="1">
      <alignment horizontal="left" vertical="center" wrapText="1" indent="2"/>
    </xf>
    <xf numFmtId="0" fontId="12" fillId="0" borderId="2" xfId="2" applyFont="1" applyFill="1" applyBorder="1" applyAlignment="1">
      <alignment horizontal="left" vertical="center"/>
    </xf>
    <xf numFmtId="0" fontId="13" fillId="0" borderId="2" xfId="2" applyFont="1" applyFill="1" applyBorder="1" applyAlignment="1">
      <alignment horizontal="left" vertical="center"/>
    </xf>
    <xf numFmtId="0" fontId="13" fillId="0" borderId="0" xfId="2" applyFont="1" applyFill="1" applyBorder="1" applyAlignment="1">
      <alignment horizontal="left" vertical="center" wrapText="1" indent="2"/>
    </xf>
    <xf numFmtId="0" fontId="12" fillId="0" borderId="0" xfId="2" applyFont="1" applyFill="1" applyBorder="1" applyAlignment="1">
      <alignment horizontal="left" vertical="center" wrapText="1"/>
    </xf>
    <xf numFmtId="0" fontId="13" fillId="0" borderId="3" xfId="2" applyFont="1" applyFill="1" applyBorder="1" applyAlignment="1">
      <alignment horizontal="left" vertical="center"/>
    </xf>
    <xf numFmtId="0" fontId="13" fillId="0" borderId="4" xfId="2" applyFont="1" applyFill="1" applyBorder="1" applyAlignment="1">
      <alignment horizontal="left" vertical="center" indent="2"/>
    </xf>
    <xf numFmtId="0" fontId="13" fillId="0" borderId="9" xfId="2" applyFont="1" applyFill="1" applyBorder="1" applyAlignment="1">
      <alignment horizontal="left" vertical="center"/>
    </xf>
    <xf numFmtId="0" fontId="17" fillId="0" borderId="1" xfId="2" applyFont="1" applyBorder="1" applyAlignment="1">
      <alignment horizontal="center" vertical="center"/>
    </xf>
    <xf numFmtId="0" fontId="13" fillId="0" borderId="0" xfId="2" applyFont="1" applyFill="1" applyBorder="1" applyAlignment="1">
      <alignment horizontal="left" vertical="center" wrapText="1" indent="4"/>
    </xf>
    <xf numFmtId="0" fontId="14" fillId="0" borderId="1" xfId="2" applyFont="1" applyFill="1" applyBorder="1" applyAlignment="1">
      <alignment vertical="center" wrapText="1"/>
    </xf>
    <xf numFmtId="3" fontId="13" fillId="0" borderId="1" xfId="2" applyNumberFormat="1" applyFont="1" applyFill="1" applyBorder="1" applyAlignment="1">
      <alignment horizontal="center" vertical="center"/>
    </xf>
    <xf numFmtId="0" fontId="13" fillId="0" borderId="0" xfId="2" applyFont="1" applyFill="1" applyBorder="1" applyAlignment="1">
      <alignment horizontal="center" vertical="center" wrapText="1"/>
    </xf>
    <xf numFmtId="0" fontId="13" fillId="3" borderId="0" xfId="2" applyFont="1" applyFill="1" applyBorder="1" applyAlignment="1">
      <alignment horizontal="center" vertical="center" wrapText="1"/>
    </xf>
    <xf numFmtId="0" fontId="13" fillId="3" borderId="3" xfId="2" applyFont="1" applyFill="1" applyBorder="1" applyAlignment="1">
      <alignment horizontal="center" vertical="center"/>
    </xf>
    <xf numFmtId="0" fontId="13" fillId="3" borderId="2" xfId="2" applyFont="1" applyFill="1" applyBorder="1" applyAlignment="1">
      <alignment horizontal="center" vertical="center"/>
    </xf>
    <xf numFmtId="0" fontId="13" fillId="3" borderId="0" xfId="2" applyFont="1" applyFill="1" applyBorder="1" applyAlignment="1">
      <alignment horizontal="center" vertical="center"/>
    </xf>
    <xf numFmtId="0" fontId="13" fillId="0" borderId="4" xfId="2" applyFont="1" applyFill="1" applyBorder="1" applyAlignment="1">
      <alignment horizontal="center" vertical="center"/>
    </xf>
    <xf numFmtId="0" fontId="13" fillId="0" borderId="9" xfId="2" applyFont="1" applyFill="1" applyBorder="1" applyAlignment="1">
      <alignment horizontal="center" vertical="center"/>
    </xf>
    <xf numFmtId="0" fontId="13" fillId="0" borderId="4" xfId="2" applyFont="1" applyBorder="1" applyAlignment="1">
      <alignment horizontal="center" vertical="center"/>
    </xf>
    <xf numFmtId="0" fontId="16" fillId="0" borderId="3" xfId="0" applyFont="1" applyBorder="1"/>
    <xf numFmtId="0" fontId="12" fillId="0" borderId="8" xfId="0" applyFont="1" applyBorder="1" applyAlignment="1">
      <alignment horizontal="center" vertical="center"/>
    </xf>
    <xf numFmtId="0" fontId="14" fillId="0" borderId="0" xfId="0" applyFont="1" applyFill="1" applyBorder="1" applyAlignment="1"/>
    <xf numFmtId="3" fontId="14" fillId="0" borderId="0" xfId="0" applyNumberFormat="1" applyFont="1" applyBorder="1" applyAlignment="1">
      <alignment horizontal="right" indent="1"/>
    </xf>
    <xf numFmtId="0" fontId="11" fillId="0" borderId="2" xfId="0" applyFont="1" applyFill="1" applyBorder="1" applyAlignment="1">
      <alignment horizontal="left" wrapText="1"/>
    </xf>
    <xf numFmtId="3" fontId="29" fillId="0" borderId="0" xfId="0" applyNumberFormat="1" applyFont="1" applyFill="1" applyBorder="1" applyAlignment="1">
      <alignment horizontal="center" vertical="center"/>
    </xf>
    <xf numFmtId="0" fontId="11" fillId="0" borderId="0" xfId="0" applyFont="1" applyFill="1" applyBorder="1" applyAlignment="1">
      <alignment horizontal="left" wrapText="1"/>
    </xf>
    <xf numFmtId="10" fontId="14" fillId="0" borderId="3" xfId="1" applyNumberFormat="1" applyFont="1" applyFill="1" applyBorder="1" applyAlignment="1">
      <alignment horizontal="center" vertical="center" wrapText="1"/>
    </xf>
    <xf numFmtId="3" fontId="7" fillId="0" borderId="0" xfId="0" applyNumberFormat="1" applyFont="1" applyFill="1" applyBorder="1" applyAlignment="1">
      <alignment horizontal="center" vertical="center" wrapText="1"/>
    </xf>
    <xf numFmtId="0" fontId="29" fillId="0" borderId="0" xfId="0" applyFont="1" applyFill="1" applyBorder="1" applyAlignment="1">
      <alignment horizontal="center" vertical="center" wrapText="1"/>
    </xf>
    <xf numFmtId="3" fontId="29" fillId="0" borderId="0" xfId="0" applyNumberFormat="1" applyFont="1" applyFill="1" applyBorder="1" applyAlignment="1">
      <alignment horizontal="center" vertical="center" wrapText="1"/>
    </xf>
    <xf numFmtId="10" fontId="7" fillId="0" borderId="0" xfId="1" applyNumberFormat="1" applyFont="1" applyFill="1" applyBorder="1" applyAlignment="1">
      <alignment horizontal="center" vertical="center" wrapText="1"/>
    </xf>
    <xf numFmtId="10" fontId="14" fillId="0" borderId="0" xfId="1" applyNumberFormat="1" applyFont="1" applyFill="1" applyBorder="1" applyAlignment="1">
      <alignment horizontal="center" vertical="center" wrapText="1"/>
    </xf>
    <xf numFmtId="0" fontId="7" fillId="0" borderId="0" xfId="0" applyFont="1" applyFill="1" applyBorder="1" applyAlignment="1">
      <alignment horizontal="left" vertical="center" wrapText="1" indent="2"/>
    </xf>
    <xf numFmtId="0" fontId="14" fillId="0" borderId="0" xfId="0" applyFont="1" applyFill="1" applyBorder="1" applyAlignment="1">
      <alignment horizontal="left" vertical="center" wrapText="1" indent="3"/>
    </xf>
    <xf numFmtId="0" fontId="13" fillId="0" borderId="0" xfId="0" applyFont="1" applyFill="1" applyBorder="1" applyAlignment="1">
      <alignment horizontal="left" indent="3"/>
    </xf>
    <xf numFmtId="0" fontId="14" fillId="0" borderId="8" xfId="0" applyFont="1" applyFill="1" applyBorder="1" applyAlignment="1">
      <alignment horizontal="left" vertical="center" wrapText="1" indent="2"/>
    </xf>
    <xf numFmtId="0" fontId="30" fillId="0" borderId="0" xfId="0" applyFont="1" applyFill="1" applyBorder="1"/>
    <xf numFmtId="0" fontId="0" fillId="2" borderId="0" xfId="0" applyFill="1"/>
    <xf numFmtId="0" fontId="31" fillId="2" borderId="0" xfId="0" applyFont="1" applyFill="1" applyBorder="1"/>
    <xf numFmtId="0" fontId="12" fillId="0" borderId="0" xfId="0" applyFont="1" applyFill="1" applyAlignment="1">
      <alignment horizontal="left"/>
    </xf>
    <xf numFmtId="0" fontId="12" fillId="2" borderId="0" xfId="0" applyFont="1" applyFill="1" applyAlignment="1">
      <alignment horizontal="left"/>
    </xf>
    <xf numFmtId="0" fontId="13" fillId="0" borderId="0" xfId="0" applyFont="1" applyFill="1"/>
    <xf numFmtId="0" fontId="13" fillId="2" borderId="0" xfId="0" applyFont="1" applyFill="1"/>
    <xf numFmtId="0" fontId="12" fillId="0" borderId="0" xfId="0" applyFont="1" applyAlignment="1">
      <alignment horizontal="left"/>
    </xf>
    <xf numFmtId="14" fontId="13" fillId="0" borderId="0" xfId="0" applyNumberFormat="1" applyFont="1" applyFill="1" applyAlignment="1">
      <alignment horizontal="right"/>
    </xf>
    <xf numFmtId="0" fontId="13" fillId="0" borderId="0" xfId="0" applyFont="1" applyAlignment="1">
      <alignment horizontal="right"/>
    </xf>
    <xf numFmtId="0" fontId="13" fillId="0" borderId="0" xfId="0" applyFont="1" applyFill="1" applyAlignment="1">
      <alignment horizontal="left"/>
    </xf>
    <xf numFmtId="0" fontId="14" fillId="0" borderId="0" xfId="4" applyFont="1" applyFill="1" applyBorder="1"/>
    <xf numFmtId="0" fontId="32" fillId="0" borderId="0" xfId="0" applyFont="1" applyFill="1" applyAlignment="1"/>
    <xf numFmtId="0" fontId="12" fillId="0" borderId="0" xfId="0" applyFont="1" applyFill="1" applyAlignment="1"/>
    <xf numFmtId="0" fontId="32" fillId="0" borderId="6" xfId="0" applyFont="1" applyFill="1" applyBorder="1" applyAlignment="1"/>
    <xf numFmtId="0" fontId="14" fillId="2" borderId="0" xfId="0" applyFont="1" applyFill="1" applyBorder="1" applyAlignment="1">
      <alignment horizontal="center"/>
    </xf>
    <xf numFmtId="0" fontId="14" fillId="2" borderId="0" xfId="0" applyFont="1" applyFill="1" applyBorder="1"/>
    <xf numFmtId="0" fontId="14" fillId="0" borderId="0" xfId="4" applyFont="1" applyFill="1" applyBorder="1" applyAlignment="1">
      <alignment horizontal="left"/>
    </xf>
    <xf numFmtId="0" fontId="14" fillId="0" borderId="8" xfId="4" applyFont="1" applyFill="1" applyBorder="1"/>
    <xf numFmtId="3" fontId="14" fillId="0" borderId="1" xfId="2" applyNumberFormat="1" applyFont="1" applyFill="1" applyBorder="1" applyAlignment="1">
      <alignment horizontal="center" vertical="center"/>
    </xf>
    <xf numFmtId="14" fontId="12" fillId="0" borderId="0" xfId="0" quotePrefix="1" applyNumberFormat="1" applyFont="1" applyAlignment="1"/>
    <xf numFmtId="3" fontId="11" fillId="0" borderId="10" xfId="0" applyNumberFormat="1" applyFont="1" applyFill="1" applyBorder="1" applyAlignment="1">
      <alignment horizontal="center" vertical="center"/>
    </xf>
    <xf numFmtId="10" fontId="14" fillId="0" borderId="0" xfId="0" applyNumberFormat="1" applyFont="1" applyFill="1" applyBorder="1" applyAlignment="1">
      <alignment horizontal="center" vertical="center"/>
    </xf>
    <xf numFmtId="10" fontId="11" fillId="0" borderId="4" xfId="1" applyNumberFormat="1" applyFont="1" applyFill="1" applyBorder="1" applyAlignment="1">
      <alignment horizontal="center" vertical="center"/>
    </xf>
    <xf numFmtId="0" fontId="14" fillId="0" borderId="4" xfId="0" applyFont="1" applyFill="1" applyBorder="1" applyAlignment="1">
      <alignment horizontal="center" vertical="center"/>
    </xf>
    <xf numFmtId="3" fontId="14" fillId="0" borderId="10" xfId="0" applyNumberFormat="1" applyFont="1" applyFill="1" applyBorder="1" applyAlignment="1">
      <alignment horizontal="center" vertical="center"/>
    </xf>
    <xf numFmtId="0" fontId="14" fillId="0" borderId="10" xfId="0" applyFont="1" applyFill="1" applyBorder="1" applyAlignment="1">
      <alignment horizontal="justify" vertical="center" wrapText="1"/>
    </xf>
    <xf numFmtId="14" fontId="11" fillId="0" borderId="10" xfId="0" applyNumberFormat="1" applyFont="1" applyFill="1" applyBorder="1" applyAlignment="1">
      <alignment horizontal="center" vertical="center"/>
    </xf>
    <xf numFmtId="0" fontId="11" fillId="0" borderId="15" xfId="2" applyFont="1" applyFill="1" applyBorder="1" applyAlignment="1">
      <alignment horizontal="center" vertical="center" wrapText="1"/>
    </xf>
    <xf numFmtId="3" fontId="11" fillId="0" borderId="28" xfId="2" applyNumberFormat="1" applyFont="1" applyFill="1" applyBorder="1" applyAlignment="1">
      <alignment horizontal="center" vertical="center"/>
    </xf>
    <xf numFmtId="0" fontId="13" fillId="0" borderId="4" xfId="2" applyFont="1" applyBorder="1" applyAlignment="1">
      <alignment horizontal="left" vertical="center" wrapText="1"/>
    </xf>
    <xf numFmtId="3" fontId="14" fillId="0" borderId="2" xfId="0" applyNumberFormat="1" applyFont="1" applyFill="1" applyBorder="1" applyAlignment="1">
      <alignment horizontal="center" vertical="center" wrapText="1"/>
    </xf>
    <xf numFmtId="3" fontId="14" fillId="0" borderId="16" xfId="0" applyNumberFormat="1" applyFont="1" applyFill="1" applyBorder="1" applyAlignment="1">
      <alignment horizontal="center" vertical="center" wrapText="1"/>
    </xf>
    <xf numFmtId="3" fontId="14" fillId="3" borderId="0" xfId="0" applyNumberFormat="1" applyFont="1" applyFill="1" applyBorder="1" applyAlignment="1">
      <alignment horizontal="center" vertical="center"/>
    </xf>
    <xf numFmtId="3" fontId="14" fillId="3" borderId="3" xfId="0" applyNumberFormat="1" applyFont="1" applyFill="1" applyBorder="1" applyAlignment="1">
      <alignment horizontal="center" vertical="center"/>
    </xf>
    <xf numFmtId="3" fontId="12" fillId="0" borderId="2" xfId="2" applyNumberFormat="1" applyFont="1" applyFill="1" applyBorder="1" applyAlignment="1">
      <alignment horizontal="center" vertical="center"/>
    </xf>
    <xf numFmtId="3" fontId="12" fillId="3" borderId="2" xfId="2" applyNumberFormat="1" applyFont="1" applyFill="1" applyBorder="1" applyAlignment="1">
      <alignment horizontal="center" vertical="center"/>
    </xf>
    <xf numFmtId="3" fontId="13" fillId="3" borderId="3" xfId="2" applyNumberFormat="1" applyFont="1" applyFill="1" applyBorder="1" applyAlignment="1">
      <alignment horizontal="center" vertical="center"/>
    </xf>
    <xf numFmtId="0" fontId="12" fillId="0" borderId="6" xfId="0" applyFont="1" applyFill="1" applyBorder="1" applyAlignment="1"/>
    <xf numFmtId="0" fontId="27" fillId="0" borderId="0" xfId="0" applyFont="1"/>
    <xf numFmtId="0" fontId="11" fillId="0" borderId="2" xfId="0" applyFont="1" applyFill="1" applyBorder="1" applyAlignment="1">
      <alignment horizontal="left" wrapText="1"/>
    </xf>
    <xf numFmtId="0" fontId="12" fillId="0" borderId="0" xfId="0" applyFont="1" applyFill="1" applyBorder="1" applyAlignment="1">
      <alignment horizontal="left" vertical="center" wrapText="1"/>
    </xf>
    <xf numFmtId="10" fontId="0" fillId="0" borderId="0" xfId="0" applyNumberFormat="1"/>
    <xf numFmtId="0" fontId="11" fillId="0" borderId="2" xfId="0" applyFont="1" applyBorder="1" applyAlignment="1">
      <alignment horizontal="center" vertical="center"/>
    </xf>
    <xf numFmtId="0" fontId="36" fillId="2" borderId="0" xfId="0" applyFont="1" applyFill="1"/>
    <xf numFmtId="0" fontId="16" fillId="0" borderId="0" xfId="0" applyFont="1"/>
    <xf numFmtId="0" fontId="13" fillId="0" borderId="6" xfId="0" applyFont="1" applyBorder="1"/>
    <xf numFmtId="0" fontId="16" fillId="0" borderId="6" xfId="0" applyFont="1" applyBorder="1"/>
    <xf numFmtId="0" fontId="13" fillId="0" borderId="8" xfId="0" applyFont="1" applyBorder="1"/>
    <xf numFmtId="0" fontId="16" fillId="0" borderId="8" xfId="0" applyFont="1" applyBorder="1"/>
    <xf numFmtId="3" fontId="13" fillId="0" borderId="0" xfId="2" applyNumberFormat="1" applyFont="1" applyBorder="1" applyAlignment="1">
      <alignment horizontal="center" vertical="center"/>
    </xf>
    <xf numFmtId="14" fontId="11" fillId="0" borderId="3" xfId="0" applyNumberFormat="1" applyFont="1" applyBorder="1" applyAlignment="1">
      <alignment horizontal="center" vertical="center" wrapText="1"/>
    </xf>
    <xf numFmtId="14" fontId="11" fillId="0" borderId="1" xfId="0" applyNumberFormat="1" applyFont="1" applyBorder="1" applyAlignment="1">
      <alignment horizontal="center" vertical="center" wrapText="1"/>
    </xf>
    <xf numFmtId="0" fontId="37" fillId="0" borderId="2" xfId="0" applyFont="1" applyFill="1" applyBorder="1" applyAlignment="1">
      <alignment vertical="center" wrapText="1"/>
    </xf>
    <xf numFmtId="0" fontId="37" fillId="0" borderId="0" xfId="0" applyFont="1" applyFill="1" applyBorder="1" applyAlignment="1">
      <alignment vertical="center" wrapText="1"/>
    </xf>
    <xf numFmtId="0" fontId="37" fillId="0" borderId="3" xfId="0" applyFont="1" applyFill="1" applyBorder="1" applyAlignment="1">
      <alignment vertical="center" wrapText="1"/>
    </xf>
    <xf numFmtId="0" fontId="38" fillId="0" borderId="3" xfId="0" applyFont="1" applyBorder="1" applyAlignment="1">
      <alignment horizontal="center" vertical="center"/>
    </xf>
    <xf numFmtId="14" fontId="38" fillId="0" borderId="15" xfId="0" applyNumberFormat="1" applyFont="1" applyBorder="1" applyAlignment="1">
      <alignment horizontal="center" vertical="center" wrapText="1"/>
    </xf>
    <xf numFmtId="3" fontId="14" fillId="0" borderId="0" xfId="7" applyNumberFormat="1" applyFont="1" applyFill="1" applyBorder="1" applyAlignment="1">
      <alignment horizontal="right" vertical="center" indent="2"/>
    </xf>
    <xf numFmtId="0" fontId="11" fillId="0" borderId="0" xfId="9" applyFont="1" applyFill="1" applyAlignment="1">
      <alignment horizontal="left" vertical="center"/>
    </xf>
    <xf numFmtId="3" fontId="11" fillId="0" borderId="0" xfId="7" applyNumberFormat="1" applyFont="1" applyFill="1" applyBorder="1" applyAlignment="1">
      <alignment horizontal="right" vertical="center" indent="2"/>
    </xf>
    <xf numFmtId="0" fontId="14" fillId="0" borderId="0" xfId="9" applyFont="1" applyFill="1" applyAlignment="1">
      <alignment horizontal="left" vertical="center" wrapText="1"/>
    </xf>
    <xf numFmtId="0" fontId="14" fillId="0" borderId="0" xfId="9" applyFont="1" applyFill="1" applyAlignment="1">
      <alignment wrapText="1"/>
    </xf>
    <xf numFmtId="0" fontId="14" fillId="0" borderId="0" xfId="9" applyFont="1" applyFill="1"/>
    <xf numFmtId="0" fontId="11" fillId="0" borderId="0" xfId="9" applyFont="1" applyFill="1"/>
    <xf numFmtId="0" fontId="14" fillId="0" borderId="3" xfId="9" applyFont="1" applyFill="1" applyBorder="1" applyAlignment="1">
      <alignment wrapText="1"/>
    </xf>
    <xf numFmtId="3" fontId="14" fillId="0" borderId="3" xfId="7" applyNumberFormat="1" applyFont="1" applyFill="1" applyBorder="1" applyAlignment="1">
      <alignment horizontal="right" vertical="center" indent="2"/>
    </xf>
    <xf numFmtId="3" fontId="13" fillId="0" borderId="0" xfId="0" applyNumberFormat="1" applyFont="1" applyFill="1" applyBorder="1" applyAlignment="1">
      <alignment horizontal="center" vertical="center"/>
    </xf>
    <xf numFmtId="0" fontId="12" fillId="0" borderId="3" xfId="2" applyFont="1" applyBorder="1" applyAlignment="1">
      <alignment horizontal="center" vertical="center"/>
    </xf>
    <xf numFmtId="3" fontId="11" fillId="3" borderId="3" xfId="0" applyNumberFormat="1" applyFont="1" applyFill="1" applyBorder="1" applyAlignment="1">
      <alignment horizontal="center" vertical="center"/>
    </xf>
    <xf numFmtId="3" fontId="0" fillId="0" borderId="0" xfId="0" applyNumberFormat="1"/>
    <xf numFmtId="0" fontId="39" fillId="0" borderId="0" xfId="0" applyFont="1"/>
    <xf numFmtId="0" fontId="40" fillId="2" borderId="0" xfId="11" applyFont="1" applyFill="1"/>
    <xf numFmtId="0" fontId="41" fillId="2" borderId="0" xfId="4" applyNumberFormat="1" applyFont="1" applyFill="1" applyBorder="1" applyAlignment="1" applyProtection="1">
      <alignment vertical="center"/>
    </xf>
    <xf numFmtId="0" fontId="36" fillId="2" borderId="0" xfId="11" applyFont="1" applyFill="1"/>
    <xf numFmtId="0" fontId="11" fillId="2" borderId="1" xfId="11" applyFont="1" applyFill="1" applyBorder="1" applyAlignment="1">
      <alignment horizontal="center"/>
    </xf>
    <xf numFmtId="0" fontId="11" fillId="2" borderId="3" xfId="11" applyFont="1" applyFill="1" applyBorder="1" applyAlignment="1">
      <alignment vertical="center" wrapText="1"/>
    </xf>
    <xf numFmtId="0" fontId="42" fillId="2" borderId="3" xfId="11" applyFont="1" applyFill="1" applyBorder="1" applyAlignment="1">
      <alignment vertical="center" wrapText="1"/>
    </xf>
    <xf numFmtId="0" fontId="11" fillId="2" borderId="3" xfId="11" applyFont="1" applyFill="1" applyBorder="1" applyAlignment="1">
      <alignment horizontal="center" vertical="center" wrapText="1"/>
    </xf>
    <xf numFmtId="0" fontId="40" fillId="0" borderId="0" xfId="11" applyFont="1" applyAlignment="1">
      <alignment horizontal="center" vertical="center" wrapText="1"/>
    </xf>
    <xf numFmtId="0" fontId="40" fillId="0" borderId="0" xfId="11" applyFont="1"/>
    <xf numFmtId="0" fontId="11" fillId="0" borderId="0" xfId="11" applyFont="1" applyAlignment="1">
      <alignment horizontal="left" wrapText="1"/>
    </xf>
    <xf numFmtId="0" fontId="12" fillId="0" borderId="0" xfId="11" applyFont="1" applyAlignment="1">
      <alignment horizontal="left" vertical="center" wrapText="1" indent="2"/>
    </xf>
    <xf numFmtId="0" fontId="13" fillId="0" borderId="0" xfId="11" applyFont="1" applyAlignment="1">
      <alignment horizontal="left" vertical="center" wrapText="1" indent="2"/>
    </xf>
    <xf numFmtId="0" fontId="43" fillId="2" borderId="0" xfId="11" applyFont="1" applyFill="1"/>
    <xf numFmtId="0" fontId="43" fillId="0" borderId="0" xfId="11" applyFont="1"/>
    <xf numFmtId="0" fontId="44" fillId="2" borderId="0" xfId="11" applyFont="1" applyFill="1"/>
    <xf numFmtId="0" fontId="40" fillId="0" borderId="0" xfId="11" applyFont="1" applyAlignment="1">
      <alignment horizontal="center" vertical="center"/>
    </xf>
    <xf numFmtId="0" fontId="40" fillId="2" borderId="0" xfId="11" applyFont="1" applyFill="1" applyAlignment="1">
      <alignment vertical="center"/>
    </xf>
    <xf numFmtId="0" fontId="44" fillId="0" borderId="0" xfId="11" applyFont="1" applyAlignment="1">
      <alignment horizontal="left" vertical="center"/>
    </xf>
    <xf numFmtId="0" fontId="40" fillId="2" borderId="0" xfId="11" applyFont="1" applyFill="1" applyAlignment="1">
      <alignment vertical="center" wrapText="1"/>
    </xf>
    <xf numFmtId="0" fontId="11" fillId="2" borderId="1" xfId="11" applyFont="1" applyFill="1" applyBorder="1" applyAlignment="1">
      <alignment horizontal="center" vertical="center" wrapText="1"/>
    </xf>
    <xf numFmtId="0" fontId="40" fillId="2" borderId="0" xfId="11" applyFont="1" applyFill="1" applyAlignment="1">
      <alignment horizontal="center" vertical="center" wrapText="1"/>
    </xf>
    <xf numFmtId="0" fontId="11" fillId="2" borderId="0" xfId="11" applyFont="1" applyFill="1" applyAlignment="1">
      <alignment vertical="center" wrapText="1"/>
    </xf>
    <xf numFmtId="0" fontId="11" fillId="2" borderId="0" xfId="11" applyFont="1" applyFill="1" applyAlignment="1">
      <alignment horizontal="center" vertical="center" wrapText="1"/>
    </xf>
    <xf numFmtId="0" fontId="11" fillId="2" borderId="3" xfId="11" applyFont="1" applyFill="1" applyBorder="1" applyAlignment="1">
      <alignment wrapText="1"/>
    </xf>
    <xf numFmtId="0" fontId="12" fillId="2" borderId="0" xfId="11" applyFont="1" applyFill="1" applyAlignment="1">
      <alignment vertical="center" wrapText="1"/>
    </xf>
    <xf numFmtId="0" fontId="13" fillId="2" borderId="0" xfId="11" applyFont="1" applyFill="1" applyAlignment="1">
      <alignment horizontal="left" indent="1"/>
    </xf>
    <xf numFmtId="0" fontId="44" fillId="0" borderId="0" xfId="11" applyFont="1" applyAlignment="1">
      <alignment horizontal="left" indent="1"/>
    </xf>
    <xf numFmtId="0" fontId="16" fillId="2" borderId="0" xfId="11" applyFont="1" applyFill="1"/>
    <xf numFmtId="0" fontId="13" fillId="2" borderId="3" xfId="11" applyFont="1" applyFill="1" applyBorder="1" applyAlignment="1">
      <alignment horizontal="left" indent="1"/>
    </xf>
    <xf numFmtId="0" fontId="36" fillId="2" borderId="0" xfId="11" applyFont="1" applyFill="1" applyAlignment="1">
      <alignment horizontal="left"/>
    </xf>
    <xf numFmtId="0" fontId="45" fillId="2" borderId="0" xfId="11" applyFont="1" applyFill="1" applyAlignment="1">
      <alignment horizontal="left"/>
    </xf>
    <xf numFmtId="0" fontId="12" fillId="2" borderId="0" xfId="11" applyFont="1" applyFill="1" applyAlignment="1">
      <alignment horizontal="center"/>
    </xf>
    <xf numFmtId="0" fontId="12" fillId="2" borderId="1" xfId="11" applyFont="1" applyFill="1" applyBorder="1" applyAlignment="1">
      <alignment horizontal="center"/>
    </xf>
    <xf numFmtId="0" fontId="12" fillId="2" borderId="1" xfId="11" applyFont="1" applyFill="1" applyBorder="1" applyAlignment="1">
      <alignment horizontal="center" vertical="center" wrapText="1"/>
    </xf>
    <xf numFmtId="0" fontId="44" fillId="0" borderId="0" xfId="11" applyFont="1"/>
    <xf numFmtId="0" fontId="47" fillId="0" borderId="0" xfId="11" applyFont="1" applyAlignment="1">
      <alignment horizontal="center" vertical="center" wrapText="1"/>
    </xf>
    <xf numFmtId="0" fontId="44" fillId="0" borderId="0" xfId="11" applyFont="1" applyAlignment="1">
      <alignment horizontal="left" vertical="center" wrapText="1"/>
    </xf>
    <xf numFmtId="0" fontId="13" fillId="0" borderId="3" xfId="11" applyFont="1" applyBorder="1" applyAlignment="1">
      <alignment horizontal="left" vertical="center" wrapText="1"/>
    </xf>
    <xf numFmtId="0" fontId="47" fillId="0" borderId="3" xfId="11" applyFont="1" applyBorder="1" applyAlignment="1">
      <alignment horizontal="center" vertical="center" wrapText="1"/>
    </xf>
    <xf numFmtId="0" fontId="44" fillId="0" borderId="0" xfId="11" applyFont="1" applyAlignment="1">
      <alignment horizontal="center" vertical="center" wrapText="1"/>
    </xf>
    <xf numFmtId="0" fontId="13" fillId="2" borderId="0" xfId="11" applyFont="1" applyFill="1"/>
    <xf numFmtId="0" fontId="22" fillId="2" borderId="29" xfId="11" applyFont="1" applyFill="1" applyBorder="1"/>
    <xf numFmtId="0" fontId="16" fillId="2" borderId="0" xfId="11" applyFont="1" applyFill="1" applyAlignment="1">
      <alignment horizontal="center"/>
    </xf>
    <xf numFmtId="0" fontId="22" fillId="2" borderId="29" xfId="11" applyFont="1" applyFill="1" applyBorder="1" applyAlignment="1">
      <alignment horizontal="center" vertical="center"/>
    </xf>
    <xf numFmtId="0" fontId="48" fillId="2" borderId="0" xfId="11" applyFont="1" applyFill="1" applyAlignment="1">
      <alignment horizontal="center" vertical="center"/>
    </xf>
    <xf numFmtId="0" fontId="48" fillId="2" borderId="0" xfId="11" applyFont="1" applyFill="1"/>
    <xf numFmtId="0" fontId="16" fillId="0" borderId="0" xfId="11" applyFont="1"/>
    <xf numFmtId="0" fontId="49" fillId="2" borderId="0" xfId="11" applyFont="1" applyFill="1" applyAlignment="1">
      <alignment horizontal="left"/>
    </xf>
    <xf numFmtId="0" fontId="12" fillId="2" borderId="1" xfId="11" applyFont="1" applyFill="1" applyBorder="1" applyAlignment="1">
      <alignment horizontal="center" vertical="center"/>
    </xf>
    <xf numFmtId="0" fontId="12" fillId="0" borderId="1" xfId="11" applyFont="1" applyBorder="1" applyAlignment="1">
      <alignment horizontal="center" vertical="center" wrapText="1"/>
    </xf>
    <xf numFmtId="0" fontId="13" fillId="2" borderId="2" xfId="11" applyFont="1" applyFill="1" applyBorder="1"/>
    <xf numFmtId="0" fontId="16" fillId="2" borderId="2" xfId="11" applyFont="1" applyFill="1" applyBorder="1"/>
    <xf numFmtId="0" fontId="12" fillId="0" borderId="0" xfId="11" applyFont="1" applyAlignment="1">
      <alignment vertical="center" wrapText="1"/>
    </xf>
    <xf numFmtId="0" fontId="12" fillId="0" borderId="3" xfId="11" applyFont="1" applyBorder="1" applyAlignment="1">
      <alignment vertical="center" wrapText="1"/>
    </xf>
    <xf numFmtId="0" fontId="11" fillId="0" borderId="3" xfId="11" applyFont="1" applyBorder="1" applyAlignment="1">
      <alignment horizontal="center" vertical="center" wrapText="1"/>
    </xf>
    <xf numFmtId="0" fontId="11" fillId="0" borderId="3" xfId="11" applyFont="1" applyBorder="1" applyAlignment="1">
      <alignment vertical="center" wrapText="1"/>
    </xf>
    <xf numFmtId="0" fontId="17" fillId="0" borderId="3" xfId="11" applyFont="1" applyBorder="1"/>
    <xf numFmtId="0" fontId="13" fillId="2" borderId="0" xfId="11" applyFont="1" applyFill="1" applyAlignment="1">
      <alignment vertical="center"/>
    </xf>
    <xf numFmtId="0" fontId="13" fillId="2" borderId="3" xfId="11" applyFont="1" applyFill="1" applyBorder="1" applyAlignment="1">
      <alignment vertical="center"/>
    </xf>
    <xf numFmtId="0" fontId="49" fillId="2" borderId="0" xfId="11" applyFont="1" applyFill="1"/>
    <xf numFmtId="0" fontId="12" fillId="2" borderId="2" xfId="11" applyFont="1" applyFill="1" applyBorder="1"/>
    <xf numFmtId="0" fontId="12" fillId="2" borderId="3" xfId="11" applyFont="1" applyFill="1" applyBorder="1"/>
    <xf numFmtId="0" fontId="12" fillId="2" borderId="0" xfId="11" applyFont="1" applyFill="1"/>
    <xf numFmtId="0" fontId="16" fillId="2" borderId="0" xfId="11" applyFont="1" applyFill="1" applyAlignment="1">
      <alignment vertical="center" wrapText="1"/>
    </xf>
    <xf numFmtId="0" fontId="16" fillId="2" borderId="0" xfId="11" applyFont="1" applyFill="1" applyAlignment="1">
      <alignment horizontal="center" vertical="center" wrapText="1"/>
    </xf>
    <xf numFmtId="0" fontId="49" fillId="0" borderId="0" xfId="11" applyFont="1" applyAlignment="1">
      <alignment horizontal="left"/>
    </xf>
    <xf numFmtId="0" fontId="16" fillId="2" borderId="1" xfId="12" applyFont="1" applyFill="1" applyBorder="1" applyAlignment="1">
      <alignment vertical="center" wrapText="1"/>
    </xf>
    <xf numFmtId="0" fontId="12" fillId="2" borderId="1" xfId="12" applyFont="1" applyFill="1" applyBorder="1" applyAlignment="1">
      <alignment horizontal="center" vertical="center" wrapText="1"/>
    </xf>
    <xf numFmtId="0" fontId="12" fillId="2" borderId="0" xfId="11" applyFont="1" applyFill="1" applyAlignment="1">
      <alignment horizontal="center" vertical="center" wrapText="1"/>
    </xf>
    <xf numFmtId="0" fontId="12" fillId="2" borderId="3" xfId="11" applyFont="1" applyFill="1" applyBorder="1" applyAlignment="1">
      <alignment vertical="center" wrapText="1"/>
    </xf>
    <xf numFmtId="0" fontId="12" fillId="5" borderId="0" xfId="11" applyFont="1" applyFill="1" applyAlignment="1">
      <alignment horizontal="left" vertical="center" wrapText="1"/>
    </xf>
    <xf numFmtId="0" fontId="16" fillId="5" borderId="0" xfId="11" applyFont="1" applyFill="1" applyAlignment="1">
      <alignment horizontal="left" vertical="center" wrapText="1"/>
    </xf>
    <xf numFmtId="0" fontId="16" fillId="5" borderId="0" xfId="11" applyFont="1" applyFill="1" applyAlignment="1">
      <alignment vertical="center" wrapText="1"/>
    </xf>
    <xf numFmtId="0" fontId="16" fillId="0" borderId="0" xfId="11" applyFont="1" applyAlignment="1">
      <alignment vertical="center" wrapText="1"/>
    </xf>
    <xf numFmtId="0" fontId="13" fillId="0" borderId="0" xfId="11" applyFont="1" applyAlignment="1">
      <alignment horizontal="left" vertical="center" wrapText="1" indent="1"/>
    </xf>
    <xf numFmtId="0" fontId="4" fillId="2" borderId="0" xfId="11" applyFill="1" applyAlignment="1">
      <alignment vertical="center" wrapText="1"/>
    </xf>
    <xf numFmtId="0" fontId="12" fillId="0" borderId="0" xfId="11" applyFont="1" applyAlignment="1">
      <alignment horizontal="left" vertical="center" wrapText="1" indent="3"/>
    </xf>
    <xf numFmtId="0" fontId="13" fillId="0" borderId="0" xfId="11" applyFont="1" applyAlignment="1">
      <alignment horizontal="left" vertical="center" wrapText="1" indent="4"/>
    </xf>
    <xf numFmtId="0" fontId="13" fillId="0" borderId="0" xfId="11" applyFont="1" applyAlignment="1">
      <alignment horizontal="left" vertical="center" wrapText="1" indent="5"/>
    </xf>
    <xf numFmtId="0" fontId="4" fillId="0" borderId="0" xfId="11" applyAlignment="1">
      <alignment vertical="center" wrapText="1"/>
    </xf>
    <xf numFmtId="0" fontId="4" fillId="4" borderId="0" xfId="11" applyFill="1" applyAlignment="1">
      <alignment vertical="center" wrapText="1"/>
    </xf>
    <xf numFmtId="0" fontId="13" fillId="0" borderId="0" xfId="11" applyFont="1" applyAlignment="1">
      <alignment horizontal="left" vertical="center" wrapText="1" indent="6"/>
    </xf>
    <xf numFmtId="0" fontId="13" fillId="0" borderId="0" xfId="11" applyFont="1" applyAlignment="1">
      <alignment horizontal="left" vertical="center" wrapText="1" indent="3"/>
    </xf>
    <xf numFmtId="0" fontId="12" fillId="5" borderId="0" xfId="11" applyFont="1" applyFill="1" applyAlignment="1">
      <alignment horizontal="left" vertical="center"/>
    </xf>
    <xf numFmtId="0" fontId="13" fillId="5" borderId="0" xfId="11" applyFont="1" applyFill="1" applyAlignment="1">
      <alignment horizontal="left" vertical="center" wrapText="1"/>
    </xf>
    <xf numFmtId="0" fontId="13" fillId="5" borderId="0" xfId="11" applyFont="1" applyFill="1" applyAlignment="1">
      <alignment vertical="center" wrapText="1"/>
    </xf>
    <xf numFmtId="0" fontId="13" fillId="2" borderId="0" xfId="11" applyFont="1" applyFill="1" applyAlignment="1">
      <alignment horizontal="left" vertical="center" wrapText="1" indent="1"/>
    </xf>
    <xf numFmtId="0" fontId="13" fillId="4" borderId="0" xfId="11" applyFont="1" applyFill="1" applyAlignment="1">
      <alignment vertical="center" wrapText="1"/>
    </xf>
    <xf numFmtId="0" fontId="12" fillId="2" borderId="0" xfId="11" applyFont="1" applyFill="1" applyAlignment="1">
      <alignment horizontal="left" vertical="center"/>
    </xf>
    <xf numFmtId="0" fontId="13" fillId="4" borderId="3" xfId="11" applyFont="1" applyFill="1" applyBorder="1" applyAlignment="1">
      <alignment vertical="center" wrapText="1"/>
    </xf>
    <xf numFmtId="0" fontId="51" fillId="2" borderId="0" xfId="11" applyFont="1" applyFill="1" applyAlignment="1">
      <alignment vertical="center" wrapText="1"/>
    </xf>
    <xf numFmtId="0" fontId="51" fillId="2" borderId="0" xfId="11" applyFont="1" applyFill="1" applyAlignment="1">
      <alignment horizontal="center" vertical="center" wrapText="1"/>
    </xf>
    <xf numFmtId="0" fontId="52" fillId="0" borderId="0" xfId="11" applyFont="1" applyAlignment="1">
      <alignment horizontal="left"/>
    </xf>
    <xf numFmtId="0" fontId="51" fillId="2" borderId="1" xfId="12" applyFont="1" applyFill="1" applyBorder="1" applyAlignment="1">
      <alignment vertical="center" wrapText="1"/>
    </xf>
    <xf numFmtId="0" fontId="11" fillId="2" borderId="2" xfId="11" applyFont="1" applyFill="1" applyBorder="1" applyAlignment="1">
      <alignment vertical="center" wrapText="1"/>
    </xf>
    <xf numFmtId="0" fontId="11" fillId="5" borderId="0" xfId="11" applyFont="1" applyFill="1" applyAlignment="1">
      <alignment vertical="center" wrapText="1"/>
    </xf>
    <xf numFmtId="0" fontId="11" fillId="2" borderId="0" xfId="11" applyFont="1" applyFill="1" applyAlignment="1">
      <alignment horizontal="left" vertical="center" wrapText="1"/>
    </xf>
    <xf numFmtId="0" fontId="51" fillId="2" borderId="0" xfId="11" quotePrefix="1" applyFont="1" applyFill="1" applyAlignment="1">
      <alignment vertical="center" wrapText="1"/>
    </xf>
    <xf numFmtId="0" fontId="14" fillId="2" borderId="0" xfId="11" applyFont="1" applyFill="1" applyAlignment="1">
      <alignment horizontal="left" vertical="center" wrapText="1" indent="1"/>
    </xf>
    <xf numFmtId="0" fontId="14" fillId="2" borderId="0" xfId="11" applyFont="1" applyFill="1" applyAlignment="1">
      <alignment horizontal="left" vertical="center" wrapText="1" indent="3"/>
    </xf>
    <xf numFmtId="0" fontId="14" fillId="2" borderId="0" xfId="11" applyFont="1" applyFill="1" applyAlignment="1">
      <alignment horizontal="left" vertical="center" wrapText="1" indent="4"/>
    </xf>
    <xf numFmtId="0" fontId="14" fillId="2" borderId="0" xfId="11" applyFont="1" applyFill="1" applyAlignment="1">
      <alignment horizontal="left" vertical="center" wrapText="1" indent="5"/>
    </xf>
    <xf numFmtId="0" fontId="51" fillId="0" borderId="0" xfId="11" applyFont="1" applyAlignment="1">
      <alignment vertical="center" wrapText="1"/>
    </xf>
    <xf numFmtId="0" fontId="51" fillId="4" borderId="0" xfId="11" applyFont="1" applyFill="1" applyAlignment="1">
      <alignment vertical="center" wrapText="1"/>
    </xf>
    <xf numFmtId="0" fontId="13" fillId="2" borderId="0" xfId="11" applyFont="1" applyFill="1" applyAlignment="1">
      <alignment horizontal="left" vertical="center" wrapText="1" indent="5"/>
    </xf>
    <xf numFmtId="0" fontId="14" fillId="2" borderId="3" xfId="11" applyFont="1" applyFill="1" applyBorder="1" applyAlignment="1">
      <alignment horizontal="left" vertical="center" wrapText="1" indent="2"/>
    </xf>
    <xf numFmtId="0" fontId="51" fillId="2" borderId="3" xfId="11" applyFont="1" applyFill="1" applyBorder="1" applyAlignment="1">
      <alignment vertical="center" wrapText="1"/>
    </xf>
    <xf numFmtId="0" fontId="51" fillId="4" borderId="3" xfId="11" applyFont="1" applyFill="1" applyBorder="1" applyAlignment="1">
      <alignment vertical="center" wrapText="1"/>
    </xf>
    <xf numFmtId="0" fontId="16" fillId="0" borderId="0" xfId="11" applyFont="1" applyAlignment="1">
      <alignment horizontal="left" vertical="center" wrapText="1" indent="1"/>
    </xf>
    <xf numFmtId="0" fontId="16" fillId="2" borderId="0" xfId="11" applyFont="1" applyFill="1" applyAlignment="1">
      <alignment horizontal="left" vertical="center" wrapText="1" indent="1"/>
    </xf>
    <xf numFmtId="0" fontId="16" fillId="4" borderId="0" xfId="11" applyFont="1" applyFill="1" applyAlignment="1">
      <alignment horizontal="left" vertical="center" wrapText="1" indent="1"/>
    </xf>
    <xf numFmtId="0" fontId="51" fillId="2" borderId="0" xfId="11" applyFont="1" applyFill="1" applyAlignment="1">
      <alignment horizontal="left" vertical="center" wrapText="1" indent="1"/>
    </xf>
    <xf numFmtId="0" fontId="16" fillId="4" borderId="0" xfId="11" applyFont="1" applyFill="1" applyAlignment="1">
      <alignment vertical="center" wrapText="1"/>
    </xf>
    <xf numFmtId="0" fontId="12" fillId="2" borderId="0" xfId="11" applyFont="1" applyFill="1" applyAlignment="1">
      <alignment horizontal="left" vertical="center" wrapText="1"/>
    </xf>
    <xf numFmtId="0" fontId="16" fillId="2" borderId="0" xfId="11" applyFont="1" applyFill="1" applyAlignment="1">
      <alignment horizontal="left" vertical="center" wrapText="1"/>
    </xf>
    <xf numFmtId="0" fontId="16" fillId="0" borderId="3" xfId="11" applyFont="1" applyBorder="1" applyAlignment="1">
      <alignment horizontal="left" vertical="center" wrapText="1" indent="1"/>
    </xf>
    <xf numFmtId="0" fontId="16" fillId="4" borderId="3" xfId="11" applyFont="1" applyFill="1" applyBorder="1" applyAlignment="1">
      <alignment vertical="center" wrapText="1"/>
    </xf>
    <xf numFmtId="0" fontId="50" fillId="0" borderId="0" xfId="11" applyFont="1" applyAlignment="1">
      <alignment vertical="center" wrapText="1"/>
    </xf>
    <xf numFmtId="0" fontId="13" fillId="0" borderId="3" xfId="11" applyFont="1" applyBorder="1" applyAlignment="1">
      <alignment horizontal="left" vertical="center" wrapText="1" indent="3"/>
    </xf>
    <xf numFmtId="0" fontId="16" fillId="2" borderId="3" xfId="11" applyFont="1" applyFill="1" applyBorder="1"/>
    <xf numFmtId="0" fontId="12" fillId="2" borderId="3" xfId="11" applyFont="1" applyFill="1" applyBorder="1" applyAlignment="1">
      <alignment wrapText="1"/>
    </xf>
    <xf numFmtId="0" fontId="12" fillId="0" borderId="0" xfId="11" applyFont="1" applyAlignment="1">
      <alignment vertical="center"/>
    </xf>
    <xf numFmtId="0" fontId="12" fillId="0" borderId="3" xfId="11" applyFont="1" applyBorder="1" applyAlignment="1">
      <alignment vertical="center"/>
    </xf>
    <xf numFmtId="0" fontId="51" fillId="2" borderId="0" xfId="11" applyFont="1" applyFill="1"/>
    <xf numFmtId="0" fontId="52" fillId="2" borderId="0" xfId="11" applyFont="1" applyFill="1"/>
    <xf numFmtId="0" fontId="14" fillId="2" borderId="3" xfId="11" applyFont="1" applyFill="1" applyBorder="1"/>
    <xf numFmtId="0" fontId="14" fillId="0" borderId="3" xfId="11" applyFont="1" applyBorder="1"/>
    <xf numFmtId="0" fontId="11" fillId="0" borderId="3" xfId="11" applyFont="1" applyBorder="1" applyAlignment="1">
      <alignment horizontal="left" wrapText="1"/>
    </xf>
    <xf numFmtId="3" fontId="14" fillId="0" borderId="0" xfId="0" applyNumberFormat="1" applyFont="1" applyAlignment="1">
      <alignment horizontal="center" vertical="center"/>
    </xf>
    <xf numFmtId="0" fontId="53" fillId="2" borderId="0" xfId="0" applyFont="1" applyFill="1" applyAlignment="1">
      <alignment horizontal="left" vertical="center" wrapText="1"/>
    </xf>
    <xf numFmtId="3" fontId="54" fillId="0" borderId="0" xfId="0" applyNumberFormat="1" applyFont="1" applyAlignment="1">
      <alignment horizontal="center" vertical="center"/>
    </xf>
    <xf numFmtId="3" fontId="40" fillId="0" borderId="0" xfId="0" applyNumberFormat="1" applyFont="1"/>
    <xf numFmtId="0" fontId="53" fillId="2" borderId="0" xfId="0" applyFont="1" applyFill="1" applyAlignment="1">
      <alignment vertical="center"/>
    </xf>
    <xf numFmtId="3" fontId="11" fillId="0" borderId="3" xfId="0" applyNumberFormat="1" applyFont="1" applyBorder="1" applyAlignment="1">
      <alignment horizontal="center"/>
    </xf>
    <xf numFmtId="0" fontId="40" fillId="0" borderId="3" xfId="0" applyFont="1" applyBorder="1" applyAlignment="1">
      <alignment horizontal="center" vertical="center"/>
    </xf>
    <xf numFmtId="3" fontId="55" fillId="0" borderId="3" xfId="0" applyNumberFormat="1" applyFont="1" applyBorder="1" applyAlignment="1">
      <alignment horizontal="center"/>
    </xf>
    <xf numFmtId="164" fontId="40" fillId="2" borderId="0" xfId="10" applyNumberFormat="1" applyFont="1" applyFill="1" applyAlignment="1">
      <alignment horizontal="center" vertical="center" wrapText="1"/>
    </xf>
    <xf numFmtId="164" fontId="14" fillId="2" borderId="0" xfId="10" applyNumberFormat="1" applyFont="1" applyFill="1" applyAlignment="1">
      <alignment horizontal="center" vertical="center" wrapText="1"/>
    </xf>
    <xf numFmtId="0" fontId="40" fillId="2" borderId="0" xfId="0" applyFont="1" applyFill="1" applyAlignment="1">
      <alignment horizontal="center" vertical="center" wrapText="1"/>
    </xf>
    <xf numFmtId="0" fontId="40" fillId="4" borderId="0" xfId="0" applyFont="1" applyFill="1" applyAlignment="1">
      <alignment horizontal="center" vertical="center" wrapText="1"/>
    </xf>
    <xf numFmtId="0" fontId="40" fillId="0" borderId="0" xfId="0" applyFont="1" applyAlignment="1">
      <alignment horizontal="center" vertical="center" wrapText="1"/>
    </xf>
    <xf numFmtId="0" fontId="40" fillId="2" borderId="3" xfId="0" applyFont="1" applyFill="1" applyBorder="1" applyAlignment="1">
      <alignment horizontal="center" vertical="center" wrapText="1"/>
    </xf>
    <xf numFmtId="0" fontId="40" fillId="4" borderId="3" xfId="0" applyFont="1" applyFill="1" applyBorder="1" applyAlignment="1">
      <alignment horizontal="center" vertical="center" wrapText="1"/>
    </xf>
    <xf numFmtId="0" fontId="13" fillId="0" borderId="3" xfId="11" applyFont="1" applyBorder="1" applyAlignment="1">
      <alignment horizontal="center" vertical="center" wrapText="1"/>
    </xf>
    <xf numFmtId="0" fontId="46" fillId="0" borderId="2" xfId="11" applyFont="1" applyBorder="1" applyAlignment="1">
      <alignment horizontal="center" vertical="center" wrapText="1"/>
    </xf>
    <xf numFmtId="0" fontId="47" fillId="0" borderId="0" xfId="11" applyFont="1" applyBorder="1" applyAlignment="1">
      <alignment vertical="center" wrapText="1"/>
    </xf>
    <xf numFmtId="0" fontId="47" fillId="0" borderId="0" xfId="11" applyFont="1" applyBorder="1" applyAlignment="1">
      <alignment horizontal="center" vertical="center" wrapText="1"/>
    </xf>
    <xf numFmtId="0" fontId="47" fillId="0" borderId="36" xfId="11" applyFont="1" applyBorder="1" applyAlignment="1">
      <alignment vertical="center" wrapText="1"/>
    </xf>
    <xf numFmtId="0" fontId="47" fillId="0" borderId="36" xfId="11" applyFont="1" applyBorder="1" applyAlignment="1">
      <alignment horizontal="center" vertical="center" wrapText="1"/>
    </xf>
    <xf numFmtId="1" fontId="13" fillId="0" borderId="2" xfId="0" applyNumberFormat="1" applyFont="1" applyBorder="1" applyAlignment="1">
      <alignment horizontal="center" vertical="center"/>
    </xf>
    <xf numFmtId="0" fontId="14" fillId="0" borderId="0" xfId="0" applyFont="1" applyAlignment="1">
      <alignment horizontal="center" vertical="center"/>
    </xf>
    <xf numFmtId="0" fontId="14" fillId="0" borderId="36" xfId="0" applyFont="1" applyBorder="1" applyAlignment="1">
      <alignment horizontal="center" vertical="center"/>
    </xf>
    <xf numFmtId="3" fontId="14" fillId="0" borderId="36" xfId="0" applyNumberFormat="1" applyFont="1" applyBorder="1" applyAlignment="1">
      <alignment horizontal="center" vertical="center"/>
    </xf>
    <xf numFmtId="0" fontId="47" fillId="0" borderId="37" xfId="11" applyFont="1" applyBorder="1" applyAlignment="1">
      <alignment vertical="center" wrapText="1"/>
    </xf>
    <xf numFmtId="0" fontId="47" fillId="0" borderId="37" xfId="11" applyFont="1" applyBorder="1" applyAlignment="1">
      <alignment horizontal="center" vertical="center" wrapText="1"/>
    </xf>
    <xf numFmtId="0" fontId="13" fillId="0" borderId="37" xfId="0" applyFont="1" applyBorder="1" applyAlignment="1">
      <alignment horizontal="center" vertical="center" wrapText="1"/>
    </xf>
    <xf numFmtId="0" fontId="22" fillId="0" borderId="37" xfId="0" applyFont="1" applyBorder="1" applyAlignment="1">
      <alignment horizontal="center" vertical="center"/>
    </xf>
    <xf numFmtId="0" fontId="14" fillId="0" borderId="36" xfId="0" quotePrefix="1" applyFont="1" applyBorder="1" applyAlignment="1">
      <alignment horizontal="center" vertical="center"/>
    </xf>
    <xf numFmtId="0" fontId="13" fillId="0" borderId="38" xfId="11" applyFont="1" applyBorder="1" applyAlignment="1">
      <alignment vertical="center" wrapText="1"/>
    </xf>
    <xf numFmtId="0" fontId="47" fillId="0" borderId="38" xfId="11" applyFont="1" applyBorder="1" applyAlignment="1">
      <alignment vertical="center" wrapText="1"/>
    </xf>
    <xf numFmtId="0" fontId="47" fillId="0" borderId="38" xfId="11" applyFont="1" applyBorder="1" applyAlignment="1">
      <alignment horizontal="center" vertical="center" wrapText="1"/>
    </xf>
    <xf numFmtId="0" fontId="13" fillId="0" borderId="38" xfId="11" applyFont="1" applyBorder="1" applyAlignment="1">
      <alignment horizontal="left" vertical="center" wrapText="1"/>
    </xf>
    <xf numFmtId="0" fontId="44" fillId="0" borderId="38" xfId="11" applyFont="1" applyBorder="1" applyAlignment="1">
      <alignment horizontal="left" vertical="center" wrapText="1"/>
    </xf>
    <xf numFmtId="0" fontId="13" fillId="0" borderId="38" xfId="0" applyFont="1" applyBorder="1" applyAlignment="1">
      <alignment horizontal="center" vertical="center" wrapText="1"/>
    </xf>
    <xf numFmtId="0" fontId="13" fillId="0" borderId="38" xfId="0" applyFont="1" applyBorder="1" applyAlignment="1">
      <alignment horizontal="center" vertical="center"/>
    </xf>
    <xf numFmtId="0" fontId="13" fillId="0" borderId="37" xfId="0" applyFont="1" applyBorder="1" applyAlignment="1">
      <alignment horizontal="center" vertical="center"/>
    </xf>
    <xf numFmtId="0" fontId="13" fillId="0" borderId="0" xfId="0" applyFont="1" applyAlignment="1">
      <alignment horizontal="center" vertical="center" wrapText="1"/>
    </xf>
    <xf numFmtId="0" fontId="13" fillId="0" borderId="36" xfId="0" applyFont="1" applyBorder="1" applyAlignment="1">
      <alignment horizontal="center" vertical="center" wrapText="1"/>
    </xf>
    <xf numFmtId="0" fontId="13" fillId="0" borderId="36" xfId="0" applyFont="1" applyBorder="1" applyAlignment="1">
      <alignment horizontal="center" vertical="center"/>
    </xf>
    <xf numFmtId="1" fontId="13" fillId="0" borderId="0" xfId="0" applyNumberFormat="1" applyFont="1" applyAlignment="1">
      <alignment horizontal="center" vertical="center"/>
    </xf>
    <xf numFmtId="1" fontId="13" fillId="0" borderId="36" xfId="0" applyNumberFormat="1" applyFont="1" applyBorder="1" applyAlignment="1">
      <alignment horizontal="center" vertical="center"/>
    </xf>
    <xf numFmtId="3" fontId="13" fillId="0" borderId="0" xfId="0" applyNumberFormat="1" applyFont="1" applyAlignment="1">
      <alignment horizontal="center" vertical="center"/>
    </xf>
    <xf numFmtId="3" fontId="13" fillId="2" borderId="0" xfId="10" applyNumberFormat="1" applyFont="1" applyFill="1" applyBorder="1" applyAlignment="1">
      <alignment horizontal="center" vertical="center"/>
    </xf>
    <xf numFmtId="3" fontId="13" fillId="2" borderId="0" xfId="0" applyNumberFormat="1" applyFont="1" applyFill="1" applyAlignment="1">
      <alignment horizontal="center" vertical="center"/>
    </xf>
    <xf numFmtId="3" fontId="13" fillId="0" borderId="0" xfId="0" applyNumberFormat="1" applyFont="1" applyAlignment="1">
      <alignment horizontal="center"/>
    </xf>
    <xf numFmtId="3" fontId="13" fillId="0" borderId="0" xfId="10" applyNumberFormat="1" applyFont="1" applyFill="1" applyBorder="1" applyAlignment="1">
      <alignment horizontal="center" vertical="center"/>
    </xf>
    <xf numFmtId="3" fontId="13" fillId="2" borderId="3" xfId="0" applyNumberFormat="1" applyFont="1" applyFill="1" applyBorder="1" applyAlignment="1">
      <alignment horizontal="center" vertical="center"/>
    </xf>
    <xf numFmtId="2" fontId="13" fillId="2" borderId="0" xfId="0" applyNumberFormat="1" applyFont="1" applyFill="1" applyAlignment="1">
      <alignment horizontal="center" vertical="center"/>
    </xf>
    <xf numFmtId="0" fontId="13" fillId="2" borderId="3" xfId="0" applyFont="1" applyFill="1" applyBorder="1"/>
    <xf numFmtId="2" fontId="13" fillId="2" borderId="3" xfId="0" applyNumberFormat="1" applyFont="1" applyFill="1" applyBorder="1" applyAlignment="1">
      <alignment horizontal="center" vertical="center"/>
    </xf>
    <xf numFmtId="164" fontId="13" fillId="2" borderId="0" xfId="10" applyNumberFormat="1" applyFont="1" applyFill="1" applyAlignment="1">
      <alignment horizontal="center" vertical="center"/>
    </xf>
    <xf numFmtId="0" fontId="0" fillId="2" borderId="0" xfId="0" applyFill="1" applyAlignment="1">
      <alignment vertical="center" wrapText="1"/>
    </xf>
    <xf numFmtId="0" fontId="0" fillId="0" borderId="0" xfId="0" applyAlignment="1">
      <alignment horizontal="left" vertical="center" wrapText="1" indent="4"/>
    </xf>
    <xf numFmtId="0" fontId="0" fillId="0" borderId="0" xfId="0" applyAlignment="1">
      <alignment vertical="center" wrapText="1"/>
    </xf>
    <xf numFmtId="0" fontId="0" fillId="2" borderId="0" xfId="0" applyFill="1" applyAlignment="1">
      <alignment horizontal="left" vertical="center" wrapText="1" indent="4"/>
    </xf>
    <xf numFmtId="0" fontId="0" fillId="4" borderId="0" xfId="0" applyFill="1" applyAlignment="1">
      <alignment vertical="center" wrapText="1"/>
    </xf>
    <xf numFmtId="0" fontId="0" fillId="2" borderId="0" xfId="0" applyFill="1" applyAlignment="1">
      <alignment horizontal="left" vertical="center" wrapText="1" indent="5"/>
    </xf>
    <xf numFmtId="164" fontId="13" fillId="0" borderId="0" xfId="10" applyNumberFormat="1" applyFont="1" applyAlignment="1">
      <alignment horizontal="center" vertical="center"/>
    </xf>
    <xf numFmtId="164" fontId="13" fillId="5" borderId="0" xfId="10" applyNumberFormat="1" applyFont="1" applyFill="1" applyAlignment="1">
      <alignment horizontal="left" vertical="center" wrapText="1"/>
    </xf>
    <xf numFmtId="3" fontId="12" fillId="0" borderId="3" xfId="0" applyNumberFormat="1" applyFont="1" applyBorder="1" applyAlignment="1">
      <alignment vertical="center" wrapText="1"/>
    </xf>
    <xf numFmtId="9" fontId="14" fillId="2" borderId="0" xfId="1" applyFont="1" applyFill="1" applyAlignment="1">
      <alignment horizontal="center" vertical="center"/>
    </xf>
    <xf numFmtId="9" fontId="14" fillId="0" borderId="0" xfId="1" applyFont="1" applyAlignment="1">
      <alignment horizontal="center" vertical="center"/>
    </xf>
    <xf numFmtId="10" fontId="14" fillId="4" borderId="0" xfId="1" applyNumberFormat="1" applyFont="1" applyFill="1" applyAlignment="1">
      <alignment horizontal="center" vertical="center" wrapText="1"/>
    </xf>
    <xf numFmtId="9" fontId="14" fillId="2" borderId="3" xfId="1" applyFont="1" applyFill="1" applyBorder="1" applyAlignment="1">
      <alignment horizontal="center" vertical="center"/>
    </xf>
    <xf numFmtId="10" fontId="14" fillId="4" borderId="3" xfId="1" applyNumberFormat="1" applyFont="1" applyFill="1" applyBorder="1" applyAlignment="1">
      <alignment horizontal="center" vertical="center" wrapText="1"/>
    </xf>
    <xf numFmtId="0" fontId="14" fillId="2" borderId="35" xfId="11" applyFont="1" applyFill="1" applyBorder="1"/>
    <xf numFmtId="0" fontId="14" fillId="0" borderId="35" xfId="11" applyFont="1" applyBorder="1"/>
    <xf numFmtId="0" fontId="14" fillId="2" borderId="37" xfId="11" applyFont="1" applyFill="1" applyBorder="1"/>
    <xf numFmtId="0" fontId="14" fillId="0" borderId="37" xfId="11" applyFont="1" applyBorder="1"/>
    <xf numFmtId="0" fontId="14" fillId="2" borderId="36" xfId="11" applyFont="1" applyFill="1" applyBorder="1" applyAlignment="1">
      <alignment horizontal="left" indent="2"/>
    </xf>
    <xf numFmtId="0" fontId="14" fillId="2" borderId="36" xfId="11" applyFont="1" applyFill="1" applyBorder="1"/>
    <xf numFmtId="0" fontId="14" fillId="0" borderId="36" xfId="11" applyFont="1" applyBorder="1"/>
    <xf numFmtId="0" fontId="14" fillId="2" borderId="0" xfId="11" applyFont="1" applyFill="1" applyBorder="1" applyAlignment="1">
      <alignment horizontal="left" indent="2"/>
    </xf>
    <xf numFmtId="0" fontId="14" fillId="2" borderId="0" xfId="11" applyFont="1" applyFill="1" applyBorder="1"/>
    <xf numFmtId="0" fontId="14" fillId="0" borderId="0" xfId="11" applyFont="1" applyBorder="1"/>
    <xf numFmtId="0" fontId="14" fillId="2" borderId="38" xfId="11" applyFont="1" applyFill="1" applyBorder="1"/>
    <xf numFmtId="0" fontId="14" fillId="0" borderId="38" xfId="11" applyFont="1" applyBorder="1"/>
    <xf numFmtId="3" fontId="14" fillId="2" borderId="37" xfId="0" applyNumberFormat="1" applyFont="1" applyFill="1" applyBorder="1"/>
    <xf numFmtId="3" fontId="14" fillId="2" borderId="36" xfId="0" applyNumberFormat="1" applyFont="1" applyFill="1" applyBorder="1"/>
    <xf numFmtId="3" fontId="14" fillId="2" borderId="0" xfId="0" applyNumberFormat="1" applyFont="1" applyFill="1"/>
    <xf numFmtId="0" fontId="14" fillId="2" borderId="37" xfId="11" applyFont="1" applyFill="1" applyBorder="1" applyAlignment="1">
      <alignment wrapText="1"/>
    </xf>
    <xf numFmtId="0" fontId="14" fillId="2" borderId="0" xfId="11" applyFont="1" applyFill="1" applyBorder="1" applyAlignment="1">
      <alignment wrapText="1"/>
    </xf>
    <xf numFmtId="0" fontId="14" fillId="2" borderId="36" xfId="11" applyFont="1" applyFill="1" applyBorder="1" applyAlignment="1">
      <alignment wrapText="1"/>
    </xf>
    <xf numFmtId="0" fontId="12" fillId="0" borderId="0" xfId="11" applyFont="1" applyAlignment="1">
      <alignment horizontal="left"/>
    </xf>
    <xf numFmtId="3" fontId="11" fillId="0" borderId="0" xfId="0" applyNumberFormat="1" applyFont="1" applyAlignment="1">
      <alignment horizontal="center" vertical="center"/>
    </xf>
    <xf numFmtId="3" fontId="11" fillId="0" borderId="0" xfId="0" applyNumberFormat="1" applyFont="1" applyAlignment="1">
      <alignment horizontal="center"/>
    </xf>
    <xf numFmtId="0" fontId="11" fillId="0" borderId="0" xfId="0" applyFont="1" applyAlignment="1">
      <alignment horizontal="center"/>
    </xf>
    <xf numFmtId="3" fontId="14" fillId="0" borderId="0" xfId="0" applyNumberFormat="1" applyFont="1" applyAlignment="1">
      <alignment horizontal="center"/>
    </xf>
    <xf numFmtId="14" fontId="25" fillId="2" borderId="0" xfId="11" applyNumberFormat="1" applyFont="1" applyFill="1" applyAlignment="1">
      <alignment horizontal="left"/>
    </xf>
    <xf numFmtId="14" fontId="25" fillId="2" borderId="0" xfId="11" applyNumberFormat="1" applyFont="1" applyFill="1"/>
    <xf numFmtId="14" fontId="25" fillId="0" borderId="0" xfId="11" applyNumberFormat="1" applyFont="1" applyAlignment="1">
      <alignment horizontal="left"/>
    </xf>
    <xf numFmtId="14" fontId="28" fillId="2" borderId="5" xfId="0" applyNumberFormat="1" applyFont="1" applyFill="1" applyBorder="1" applyAlignment="1">
      <alignment horizontal="center"/>
    </xf>
    <xf numFmtId="0" fontId="7" fillId="0" borderId="0" xfId="0" applyNumberFormat="1" applyFont="1" applyFill="1" applyAlignment="1">
      <alignment horizontal="left" vertical="center" wrapText="1"/>
    </xf>
    <xf numFmtId="0" fontId="11" fillId="0" borderId="6" xfId="0" applyFont="1" applyFill="1" applyBorder="1" applyAlignment="1">
      <alignment horizontal="left" vertical="center" wrapText="1"/>
    </xf>
    <xf numFmtId="0" fontId="12" fillId="0" borderId="0" xfId="0" applyFont="1" applyFill="1" applyBorder="1" applyAlignment="1">
      <alignment horizontal="left"/>
    </xf>
    <xf numFmtId="0" fontId="12" fillId="0" borderId="0" xfId="0" applyFont="1" applyFill="1" applyBorder="1" applyAlignment="1">
      <alignment horizontal="left"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3" fillId="0" borderId="0" xfId="0" applyFont="1" applyAlignment="1">
      <alignment horizontal="left" wrapText="1"/>
    </xf>
    <xf numFmtId="14" fontId="12" fillId="0" borderId="3" xfId="0" quotePrefix="1" applyNumberFormat="1" applyFont="1" applyBorder="1" applyAlignment="1">
      <alignment horizontal="left"/>
    </xf>
    <xf numFmtId="0" fontId="11" fillId="0" borderId="2"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1" xfId="0" applyFont="1" applyBorder="1" applyAlignment="1">
      <alignment horizontal="center"/>
    </xf>
    <xf numFmtId="14" fontId="12" fillId="0" borderId="3" xfId="0" applyNumberFormat="1" applyFont="1" applyBorder="1" applyAlignment="1">
      <alignment horizontal="left"/>
    </xf>
    <xf numFmtId="0" fontId="12" fillId="0" borderId="3" xfId="0" applyFont="1" applyBorder="1" applyAlignment="1">
      <alignment horizontal="left"/>
    </xf>
    <xf numFmtId="0" fontId="14" fillId="0" borderId="2" xfId="0" applyFont="1" applyFill="1" applyBorder="1" applyAlignment="1">
      <alignment horizontal="left" vertical="center" wrapText="1"/>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29" fillId="0" borderId="0" xfId="0" applyNumberFormat="1" applyFont="1" applyFill="1" applyAlignment="1">
      <alignment horizontal="left" vertical="center" wrapText="1"/>
    </xf>
    <xf numFmtId="0" fontId="12" fillId="0" borderId="2" xfId="2" applyFont="1" applyBorder="1" applyAlignment="1">
      <alignment horizontal="center" vertical="center" wrapText="1"/>
    </xf>
    <xf numFmtId="0" fontId="12" fillId="0" borderId="3" xfId="2" applyFont="1" applyBorder="1" applyAlignment="1">
      <alignment horizontal="center" vertical="center" wrapText="1"/>
    </xf>
    <xf numFmtId="0" fontId="12" fillId="0" borderId="1" xfId="2" applyFont="1" applyBorder="1" applyAlignment="1">
      <alignment horizontal="center" vertical="center" wrapText="1"/>
    </xf>
    <xf numFmtId="0" fontId="14" fillId="0" borderId="0" xfId="0" applyFont="1" applyFill="1" applyBorder="1" applyAlignment="1">
      <alignment horizontal="left" wrapText="1"/>
    </xf>
    <xf numFmtId="0" fontId="14" fillId="0" borderId="0" xfId="0" applyFont="1" applyFill="1" applyBorder="1" applyAlignment="1">
      <alignment horizontal="left" vertical="center" wrapText="1"/>
    </xf>
    <xf numFmtId="0" fontId="11" fillId="0" borderId="5" xfId="0" applyFont="1" applyFill="1" applyBorder="1" applyAlignment="1">
      <alignment horizontal="center" vertical="center" wrapText="1"/>
    </xf>
    <xf numFmtId="0" fontId="25" fillId="0" borderId="0" xfId="0" applyFont="1" applyFill="1" applyBorder="1" applyAlignment="1">
      <alignment horizontal="left" vertical="center" wrapText="1"/>
    </xf>
    <xf numFmtId="0" fontId="25" fillId="0" borderId="11" xfId="0" applyFont="1" applyFill="1" applyBorder="1" applyAlignment="1">
      <alignment horizontal="left" vertical="center" wrapText="1"/>
    </xf>
    <xf numFmtId="0" fontId="11" fillId="0" borderId="2" xfId="2" applyFont="1" applyFill="1" applyBorder="1" applyAlignment="1">
      <alignment horizontal="center" vertical="center"/>
    </xf>
    <xf numFmtId="0" fontId="11" fillId="0" borderId="3" xfId="2" applyFont="1" applyFill="1" applyBorder="1" applyAlignment="1">
      <alignment horizontal="center" vertical="center"/>
    </xf>
    <xf numFmtId="0" fontId="13" fillId="0" borderId="2" xfId="0" applyFont="1" applyBorder="1" applyAlignment="1">
      <alignment horizontal="left" wrapText="1"/>
    </xf>
    <xf numFmtId="14" fontId="11" fillId="0" borderId="2" xfId="2" applyNumberFormat="1" applyFont="1" applyFill="1" applyBorder="1" applyAlignment="1">
      <alignment horizontal="center" vertical="center" wrapText="1"/>
    </xf>
    <xf numFmtId="0" fontId="11" fillId="0" borderId="3"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12" fillId="0" borderId="1" xfId="0" applyFont="1" applyBorder="1" applyAlignment="1">
      <alignment horizontal="center"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1" xfId="0"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25" fillId="0" borderId="0" xfId="0" applyFont="1" applyFill="1" applyBorder="1" applyAlignment="1">
      <alignment horizontal="left" vertical="center"/>
    </xf>
    <xf numFmtId="0" fontId="25" fillId="0" borderId="11" xfId="0" applyFont="1" applyFill="1" applyBorder="1" applyAlignment="1">
      <alignment horizontal="left" vertical="center"/>
    </xf>
    <xf numFmtId="0" fontId="11" fillId="0" borderId="11" xfId="0" applyFont="1" applyFill="1" applyBorder="1" applyAlignment="1">
      <alignment horizontal="left" vertical="center" wrapText="1"/>
    </xf>
    <xf numFmtId="0" fontId="12" fillId="0" borderId="13" xfId="0" applyFont="1" applyBorder="1" applyAlignment="1">
      <alignment horizontal="center" vertical="center" wrapText="1"/>
    </xf>
    <xf numFmtId="0" fontId="12" fillId="0" borderId="13" xfId="0" applyFont="1" applyBorder="1" applyAlignment="1">
      <alignment horizontal="center" vertical="center"/>
    </xf>
    <xf numFmtId="0" fontId="12" fillId="0" borderId="6" xfId="0" applyFont="1" applyFill="1" applyBorder="1" applyAlignment="1">
      <alignment horizontal="left" vertical="center" wrapText="1"/>
    </xf>
    <xf numFmtId="0" fontId="12" fillId="0" borderId="11" xfId="0" applyFont="1" applyFill="1" applyBorder="1" applyAlignment="1">
      <alignment horizontal="left"/>
    </xf>
    <xf numFmtId="0" fontId="12" fillId="0" borderId="6" xfId="0" applyFont="1" applyBorder="1" applyAlignment="1">
      <alignment horizontal="center" vertical="center" wrapText="1"/>
    </xf>
    <xf numFmtId="14" fontId="12" fillId="0" borderId="0" xfId="0" applyNumberFormat="1" applyFont="1" applyBorder="1" applyAlignment="1">
      <alignment horizontal="left"/>
    </xf>
    <xf numFmtId="0" fontId="12" fillId="0" borderId="6" xfId="0" applyFont="1" applyBorder="1" applyAlignment="1">
      <alignment horizontal="center" vertical="center"/>
    </xf>
    <xf numFmtId="0" fontId="12" fillId="0" borderId="8" xfId="0" applyFont="1" applyBorder="1" applyAlignment="1">
      <alignment horizontal="center" vertical="center"/>
    </xf>
    <xf numFmtId="0" fontId="11" fillId="0" borderId="2" xfId="2" applyFont="1" applyBorder="1" applyAlignment="1">
      <alignment horizontal="center" vertical="center" wrapText="1"/>
    </xf>
    <xf numFmtId="0" fontId="11" fillId="0" borderId="0" xfId="2" applyFont="1" applyBorder="1" applyAlignment="1">
      <alignment horizontal="center" vertical="center" wrapText="1"/>
    </xf>
    <xf numFmtId="0" fontId="11" fillId="0" borderId="3" xfId="2"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left" vertical="center" wrapText="1"/>
    </xf>
    <xf numFmtId="0" fontId="11" fillId="0" borderId="14" xfId="2" applyFont="1" applyBorder="1" applyAlignment="1">
      <alignment horizontal="left" vertical="center" wrapText="1"/>
    </xf>
    <xf numFmtId="0" fontId="11" fillId="0" borderId="18" xfId="2" applyFont="1" applyBorder="1" applyAlignment="1">
      <alignment horizontal="left" vertical="center" wrapText="1"/>
    </xf>
    <xf numFmtId="0" fontId="11" fillId="0" borderId="2" xfId="2" applyFont="1" applyBorder="1" applyAlignment="1">
      <alignment horizontal="center" vertical="center"/>
    </xf>
    <xf numFmtId="0" fontId="11" fillId="0" borderId="0" xfId="2" applyFont="1" applyBorder="1" applyAlignment="1">
      <alignment horizontal="center" vertical="center"/>
    </xf>
    <xf numFmtId="0" fontId="11" fillId="0" borderId="3" xfId="2" applyFont="1" applyBorder="1" applyAlignment="1">
      <alignment horizontal="center" vertical="center"/>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2" xfId="9" applyFont="1" applyBorder="1" applyAlignment="1">
      <alignment horizontal="center" vertical="center"/>
    </xf>
    <xf numFmtId="0" fontId="11" fillId="0" borderId="3" xfId="9" applyFont="1" applyBorder="1" applyAlignment="1">
      <alignment horizontal="center" vertical="center"/>
    </xf>
    <xf numFmtId="0" fontId="11" fillId="0" borderId="2" xfId="9" applyFont="1" applyBorder="1" applyAlignment="1">
      <alignment horizontal="center" vertical="center" wrapText="1"/>
    </xf>
    <xf numFmtId="0" fontId="11" fillId="0" borderId="3" xfId="9" applyFont="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14" xfId="2" applyFont="1" applyBorder="1" applyAlignment="1">
      <alignment horizontal="center" vertical="center" wrapText="1"/>
    </xf>
    <xf numFmtId="0" fontId="11" fillId="0" borderId="18" xfId="2" applyFont="1" applyBorder="1" applyAlignment="1">
      <alignment horizontal="center" vertical="top" wrapText="1"/>
    </xf>
    <xf numFmtId="0" fontId="11" fillId="0" borderId="14" xfId="2" applyFont="1" applyBorder="1" applyAlignment="1">
      <alignment horizontal="center" vertical="top" wrapText="1"/>
    </xf>
    <xf numFmtId="0" fontId="11" fillId="0" borderId="18" xfId="2" applyFont="1" applyBorder="1" applyAlignment="1">
      <alignment horizontal="center" vertical="center" wrapText="1"/>
    </xf>
    <xf numFmtId="0" fontId="11" fillId="0" borderId="16" xfId="2" applyFont="1" applyBorder="1" applyAlignment="1">
      <alignment horizontal="center" vertical="center" wrapText="1"/>
    </xf>
    <xf numFmtId="0" fontId="11" fillId="0" borderId="15" xfId="2" applyFont="1" applyBorder="1" applyAlignment="1">
      <alignment horizontal="center" vertical="center" wrapText="1"/>
    </xf>
    <xf numFmtId="0" fontId="11" fillId="0" borderId="20" xfId="2" applyFont="1" applyBorder="1" applyAlignment="1">
      <alignment horizontal="center" vertical="center" wrapText="1"/>
    </xf>
    <xf numFmtId="0" fontId="11" fillId="0" borderId="19" xfId="2" applyFont="1" applyBorder="1" applyAlignment="1">
      <alignment horizontal="center" vertical="center" wrapText="1"/>
    </xf>
    <xf numFmtId="0" fontId="11" fillId="0" borderId="3" xfId="2" applyFont="1" applyBorder="1" applyAlignment="1">
      <alignment horizontal="left" vertical="center" wrapText="1"/>
    </xf>
    <xf numFmtId="0" fontId="11" fillId="0" borderId="15" xfId="2" applyFont="1" applyBorder="1" applyAlignment="1">
      <alignment horizontal="left" vertical="center" wrapText="1"/>
    </xf>
    <xf numFmtId="0" fontId="12" fillId="0" borderId="2" xfId="2" applyFont="1" applyBorder="1" applyAlignment="1">
      <alignment horizontal="center" vertical="center"/>
    </xf>
    <xf numFmtId="0" fontId="12" fillId="0" borderId="3" xfId="2" applyFont="1" applyBorder="1" applyAlignment="1">
      <alignment horizontal="center" vertical="center"/>
    </xf>
    <xf numFmtId="0" fontId="12" fillId="0" borderId="0" xfId="2" applyFont="1" applyBorder="1" applyAlignment="1">
      <alignment horizontal="center" vertical="center"/>
    </xf>
    <xf numFmtId="0" fontId="12" fillId="0" borderId="16" xfId="2" applyFont="1" applyBorder="1" applyAlignment="1">
      <alignment horizontal="center" vertical="center"/>
    </xf>
    <xf numFmtId="0" fontId="12" fillId="0" borderId="15" xfId="2" applyFont="1" applyBorder="1" applyAlignment="1">
      <alignment horizontal="center" vertical="center"/>
    </xf>
    <xf numFmtId="0" fontId="12" fillId="0" borderId="18" xfId="2" applyFont="1" applyBorder="1" applyAlignment="1">
      <alignment horizontal="left"/>
    </xf>
    <xf numFmtId="0" fontId="12" fillId="0" borderId="1" xfId="2" applyFont="1" applyBorder="1" applyAlignment="1">
      <alignment horizontal="left"/>
    </xf>
    <xf numFmtId="0" fontId="12" fillId="0" borderId="18" xfId="0" applyFont="1" applyBorder="1" applyAlignment="1">
      <alignment horizontal="left"/>
    </xf>
    <xf numFmtId="0" fontId="12" fillId="0" borderId="1" xfId="0" applyFont="1" applyBorder="1" applyAlignment="1">
      <alignment horizontal="left"/>
    </xf>
    <xf numFmtId="14" fontId="11" fillId="0" borderId="16" xfId="0" applyNumberFormat="1" applyFont="1" applyFill="1" applyBorder="1" applyAlignment="1">
      <alignment horizontal="center" vertical="center" wrapText="1"/>
    </xf>
    <xf numFmtId="14" fontId="11" fillId="0" borderId="17" xfId="0" applyNumberFormat="1" applyFont="1" applyFill="1" applyBorder="1" applyAlignment="1">
      <alignment horizontal="center" vertical="center" wrapText="1"/>
    </xf>
    <xf numFmtId="14" fontId="11" fillId="0" borderId="15"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14" fontId="11" fillId="0" borderId="3" xfId="0" applyNumberFormat="1" applyFont="1" applyFill="1" applyBorder="1" applyAlignment="1">
      <alignment horizontal="center" vertical="center" wrapText="1"/>
    </xf>
    <xf numFmtId="0" fontId="11" fillId="0" borderId="0" xfId="0" applyFont="1" applyFill="1" applyBorder="1" applyAlignment="1">
      <alignment horizontal="center" vertical="center" wrapText="1"/>
    </xf>
    <xf numFmtId="0" fontId="13" fillId="0" borderId="5" xfId="0" applyFont="1" applyBorder="1" applyAlignment="1">
      <alignment horizontal="center" wrapText="1"/>
    </xf>
    <xf numFmtId="9" fontId="12" fillId="0" borderId="2" xfId="2" applyNumberFormat="1" applyFont="1" applyBorder="1" applyAlignment="1">
      <alignment horizontal="center" vertical="center" wrapText="1"/>
    </xf>
    <xf numFmtId="9" fontId="12" fillId="0" borderId="3" xfId="2" applyNumberFormat="1" applyFont="1" applyBorder="1" applyAlignment="1">
      <alignment horizontal="center" vertical="center" wrapText="1"/>
    </xf>
    <xf numFmtId="0" fontId="11" fillId="0" borderId="6" xfId="2" applyFont="1" applyFill="1" applyBorder="1" applyAlignment="1">
      <alignment horizontal="center" vertical="center" wrapText="1"/>
    </xf>
    <xf numFmtId="0" fontId="11" fillId="0" borderId="0"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7" xfId="2" applyFont="1" applyFill="1" applyBorder="1" applyAlignment="1">
      <alignment horizontal="center" vertical="center" wrapText="1"/>
    </xf>
    <xf numFmtId="0" fontId="11" fillId="0" borderId="14" xfId="2" applyFont="1" applyFill="1" applyBorder="1" applyAlignment="1">
      <alignment horizontal="center" vertical="center" wrapText="1"/>
    </xf>
    <xf numFmtId="0" fontId="7" fillId="0" borderId="0" xfId="0" applyNumberFormat="1" applyFont="1" applyFill="1" applyAlignment="1">
      <alignment vertical="center" wrapText="1"/>
    </xf>
    <xf numFmtId="0" fontId="13" fillId="0" borderId="11" xfId="2" applyFont="1" applyBorder="1" applyAlignment="1">
      <alignment horizontal="center" vertical="center" wrapText="1"/>
    </xf>
    <xf numFmtId="0" fontId="13" fillId="0" borderId="0" xfId="2" applyFont="1" applyBorder="1" applyAlignment="1">
      <alignment horizontal="center" vertical="center" wrapText="1"/>
    </xf>
    <xf numFmtId="0" fontId="13" fillId="0" borderId="10" xfId="2" applyFont="1" applyBorder="1" applyAlignment="1">
      <alignment horizontal="center" vertical="center" wrapText="1"/>
    </xf>
    <xf numFmtId="0" fontId="12" fillId="0" borderId="1" xfId="2" applyFont="1" applyBorder="1" applyAlignment="1">
      <alignment horizontal="center" vertical="center"/>
    </xf>
    <xf numFmtId="0" fontId="13" fillId="0" borderId="2" xfId="2" applyFont="1" applyBorder="1" applyAlignment="1">
      <alignment horizontal="center" vertical="center" wrapText="1"/>
    </xf>
    <xf numFmtId="0" fontId="12" fillId="0" borderId="2" xfId="0" applyFont="1" applyBorder="1" applyAlignment="1">
      <alignment horizontal="center"/>
    </xf>
    <xf numFmtId="0" fontId="12" fillId="0" borderId="2" xfId="0" applyFont="1" applyBorder="1" applyAlignment="1">
      <alignment horizontal="left" wrapText="1"/>
    </xf>
    <xf numFmtId="0" fontId="12" fillId="0" borderId="2" xfId="0" applyFont="1" applyBorder="1" applyAlignment="1">
      <alignment horizontal="left" vertical="center" wrapText="1"/>
    </xf>
    <xf numFmtId="0" fontId="12" fillId="0" borderId="2" xfId="0" applyFont="1" applyBorder="1" applyAlignment="1">
      <alignment vertical="center" wrapText="1"/>
    </xf>
    <xf numFmtId="0" fontId="12" fillId="0" borderId="0" xfId="0" applyFont="1" applyBorder="1" applyAlignment="1">
      <alignment horizontal="left" vertical="center" wrapText="1"/>
    </xf>
    <xf numFmtId="0" fontId="7" fillId="0" borderId="0" xfId="0" applyFont="1" applyAlignment="1">
      <alignment horizontal="left" vertical="center" wrapText="1"/>
    </xf>
    <xf numFmtId="0" fontId="38" fillId="0" borderId="1" xfId="0" applyFont="1" applyBorder="1" applyAlignment="1">
      <alignment horizontal="center" vertical="center" wrapText="1"/>
    </xf>
    <xf numFmtId="0" fontId="38" fillId="0" borderId="14" xfId="0" applyFont="1" applyBorder="1" applyAlignment="1">
      <alignment horizontal="center" vertical="center" wrapText="1"/>
    </xf>
    <xf numFmtId="0" fontId="38" fillId="0" borderId="18" xfId="0" applyFont="1" applyBorder="1" applyAlignment="1">
      <alignment horizontal="center" vertical="center" wrapText="1"/>
    </xf>
    <xf numFmtId="0" fontId="11" fillId="0" borderId="2" xfId="0" applyFont="1" applyFill="1" applyBorder="1" applyAlignment="1">
      <alignment horizontal="left" wrapText="1"/>
    </xf>
    <xf numFmtId="0" fontId="12"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11" fillId="2" borderId="0" xfId="11" applyFont="1" applyFill="1" applyAlignment="1">
      <alignment horizontal="center" vertical="center" wrapText="1"/>
    </xf>
    <xf numFmtId="0" fontId="11" fillId="2" borderId="3" xfId="11" applyFont="1" applyFill="1" applyBorder="1" applyAlignment="1">
      <alignment horizontal="center" vertical="center" wrapText="1"/>
    </xf>
    <xf numFmtId="0" fontId="11" fillId="2" borderId="2" xfId="11" applyFont="1" applyFill="1" applyBorder="1" applyAlignment="1">
      <alignment vertical="center" wrapText="1"/>
    </xf>
    <xf numFmtId="0" fontId="11" fillId="2" borderId="0" xfId="11" applyFont="1" applyFill="1" applyAlignment="1">
      <alignment vertical="center" wrapText="1"/>
    </xf>
    <xf numFmtId="0" fontId="13" fillId="0" borderId="32" xfId="11" applyFont="1" applyBorder="1" applyAlignment="1">
      <alignment horizontal="center" vertical="center" wrapText="1"/>
    </xf>
    <xf numFmtId="0" fontId="13" fillId="0" borderId="33" xfId="11" applyFont="1" applyBorder="1" applyAlignment="1">
      <alignment horizontal="center" vertical="center" wrapText="1"/>
    </xf>
    <xf numFmtId="0" fontId="13" fillId="0" borderId="34" xfId="11" applyFont="1" applyBorder="1" applyAlignment="1">
      <alignment horizontal="center" vertical="center" wrapText="1"/>
    </xf>
    <xf numFmtId="0" fontId="13" fillId="0" borderId="2" xfId="11" applyFont="1" applyBorder="1" applyAlignment="1">
      <alignment vertical="center" wrapText="1"/>
    </xf>
    <xf numFmtId="0" fontId="13" fillId="0" borderId="0" xfId="11" applyFont="1" applyBorder="1" applyAlignment="1">
      <alignment vertical="center" wrapText="1"/>
    </xf>
    <xf numFmtId="0" fontId="13" fillId="0" borderId="36" xfId="11" applyFont="1" applyBorder="1" applyAlignment="1">
      <alignment vertical="center" wrapText="1"/>
    </xf>
    <xf numFmtId="0" fontId="13" fillId="0" borderId="37" xfId="11" applyFont="1" applyBorder="1" applyAlignment="1">
      <alignment vertical="center" wrapText="1"/>
    </xf>
    <xf numFmtId="0" fontId="13" fillId="0" borderId="37" xfId="11" applyFont="1" applyBorder="1" applyAlignment="1">
      <alignment horizontal="left" vertical="center" wrapText="1"/>
    </xf>
    <xf numFmtId="0" fontId="13" fillId="0" borderId="0" xfId="11" applyFont="1" applyBorder="1" applyAlignment="1">
      <alignment horizontal="left" vertical="center" wrapText="1"/>
    </xf>
    <xf numFmtId="0" fontId="13" fillId="0" borderId="36" xfId="11" applyFont="1" applyBorder="1" applyAlignment="1">
      <alignment horizontal="left" vertical="center" wrapText="1"/>
    </xf>
    <xf numFmtId="0" fontId="13" fillId="2" borderId="30" xfId="11" applyFont="1" applyFill="1" applyBorder="1" applyAlignment="1">
      <alignment horizontal="center"/>
    </xf>
    <xf numFmtId="0" fontId="13" fillId="2" borderId="31" xfId="11" applyFont="1" applyFill="1" applyBorder="1" applyAlignment="1">
      <alignment horizontal="center"/>
    </xf>
    <xf numFmtId="0" fontId="13" fillId="2" borderId="0" xfId="11" applyFont="1" applyFill="1" applyAlignment="1">
      <alignment horizontal="left" vertical="top" wrapText="1"/>
    </xf>
    <xf numFmtId="0" fontId="13" fillId="2" borderId="0" xfId="11" applyFont="1" applyFill="1" applyAlignment="1">
      <alignment horizontal="left" vertical="top"/>
    </xf>
    <xf numFmtId="0" fontId="12" fillId="0" borderId="0" xfId="11" applyFont="1" applyAlignment="1">
      <alignment horizontal="center" vertical="center" wrapText="1"/>
    </xf>
    <xf numFmtId="0" fontId="12" fillId="0" borderId="3" xfId="11" applyFont="1" applyBorder="1" applyAlignment="1">
      <alignment horizontal="center" vertical="center" wrapText="1"/>
    </xf>
    <xf numFmtId="0" fontId="12" fillId="0" borderId="0" xfId="11" applyFont="1" applyAlignment="1">
      <alignment horizontal="center" vertical="center"/>
    </xf>
    <xf numFmtId="0" fontId="11" fillId="0" borderId="0" xfId="11" applyFont="1" applyAlignment="1">
      <alignment horizontal="center" vertical="center" wrapText="1"/>
    </xf>
    <xf numFmtId="0" fontId="11" fillId="0" borderId="3" xfId="11" applyFont="1" applyBorder="1" applyAlignment="1">
      <alignment horizontal="center" vertical="center" wrapText="1"/>
    </xf>
    <xf numFmtId="0" fontId="11" fillId="0" borderId="0" xfId="11" applyFont="1" applyAlignment="1">
      <alignment horizontal="center" wrapText="1"/>
    </xf>
    <xf numFmtId="0" fontId="12" fillId="2" borderId="2" xfId="11" applyFont="1" applyFill="1" applyBorder="1" applyAlignment="1">
      <alignment horizontal="center" vertical="center"/>
    </xf>
    <xf numFmtId="0" fontId="12" fillId="2" borderId="3" xfId="11" applyFont="1" applyFill="1" applyBorder="1" applyAlignment="1">
      <alignment horizontal="center" vertical="center"/>
    </xf>
    <xf numFmtId="0" fontId="12" fillId="2" borderId="0" xfId="11" applyFont="1" applyFill="1" applyAlignment="1">
      <alignment horizontal="center" vertical="center" wrapText="1"/>
    </xf>
    <xf numFmtId="0" fontId="12" fillId="2" borderId="2" xfId="11" applyFont="1" applyFill="1" applyBorder="1" applyAlignment="1">
      <alignment horizontal="center" vertical="center" wrapText="1"/>
    </xf>
    <xf numFmtId="0" fontId="12" fillId="2" borderId="3" xfId="11" applyFont="1" applyFill="1" applyBorder="1" applyAlignment="1">
      <alignment horizontal="center" vertical="center" wrapText="1"/>
    </xf>
    <xf numFmtId="0" fontId="11" fillId="5" borderId="0" xfId="11" applyFont="1" applyFill="1" applyAlignment="1">
      <alignment horizontal="center" vertical="center" wrapText="1"/>
    </xf>
    <xf numFmtId="0" fontId="12" fillId="5" borderId="0" xfId="11" applyFont="1" applyFill="1" applyAlignment="1">
      <alignment horizontal="center" vertical="center" wrapText="1"/>
    </xf>
    <xf numFmtId="0" fontId="11" fillId="5" borderId="2" xfId="11" applyFont="1" applyFill="1" applyBorder="1" applyAlignment="1">
      <alignment horizontal="center" vertical="center" wrapText="1"/>
    </xf>
    <xf numFmtId="0" fontId="11" fillId="0" borderId="2" xfId="11" applyFont="1" applyBorder="1" applyAlignment="1">
      <alignment horizontal="center" vertical="center" wrapText="1"/>
    </xf>
    <xf numFmtId="0" fontId="11" fillId="2" borderId="2" xfId="11" applyFont="1" applyFill="1" applyBorder="1" applyAlignment="1">
      <alignment horizontal="center" vertical="center" wrapText="1"/>
    </xf>
    <xf numFmtId="0" fontId="11" fillId="2" borderId="0" xfId="11" applyFont="1" applyFill="1" applyBorder="1" applyAlignment="1">
      <alignment horizontal="center" vertical="center" wrapText="1"/>
    </xf>
    <xf numFmtId="0" fontId="11" fillId="2" borderId="36" xfId="11" applyFont="1" applyFill="1" applyBorder="1" applyAlignment="1">
      <alignment horizontal="center" vertical="center" wrapText="1"/>
    </xf>
    <xf numFmtId="0" fontId="11" fillId="2" borderId="2" xfId="11" applyFont="1" applyFill="1" applyBorder="1" applyAlignment="1">
      <alignment horizontal="center" vertical="center"/>
    </xf>
    <xf numFmtId="0" fontId="11" fillId="2" borderId="3" xfId="11" applyFont="1" applyFill="1" applyBorder="1" applyAlignment="1">
      <alignment horizontal="center" vertical="center"/>
    </xf>
    <xf numFmtId="1" fontId="11" fillId="0" borderId="0" xfId="8" applyNumberFormat="1" applyFont="1" applyFill="1" applyBorder="1" applyAlignment="1">
      <alignment horizontal="center" vertical="center" wrapText="1"/>
    </xf>
  </cellXfs>
  <cellStyles count="13">
    <cellStyle name="Ezres" xfId="10" builtinId="3"/>
    <cellStyle name="Ezres 2" xfId="7" xr:uid="{00000000-0005-0000-0000-000000000000}"/>
    <cellStyle name="Ezres 3" xfId="6" xr:uid="{00000000-0005-0000-0000-000001000000}"/>
    <cellStyle name="Hivatkozás" xfId="4" builtinId="8"/>
    <cellStyle name="Normál" xfId="0" builtinId="0"/>
    <cellStyle name="Normal 2" xfId="11" xr:uid="{4496542A-1999-4241-A320-12E1B187BA45}"/>
    <cellStyle name="Normál 2" xfId="2" xr:uid="{00000000-0005-0000-0000-000004000000}"/>
    <cellStyle name="Normál 2 2" xfId="3" xr:uid="{00000000-0005-0000-0000-000005000000}"/>
    <cellStyle name="Normál 23" xfId="5" xr:uid="{00000000-0005-0000-0000-000006000000}"/>
    <cellStyle name="Normal 3" xfId="12" xr:uid="{5C7D66E3-6FC0-4CE6-95ED-9CB6CF1F3790}"/>
    <cellStyle name="Normál 4" xfId="9" xr:uid="{603B1164-260C-4CBD-9207-7CA9D7414485}"/>
    <cellStyle name="Százalék" xfId="1" builtinId="5"/>
    <cellStyle name="Százalék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55"/>
  <sheetViews>
    <sheetView showGridLines="0" tabSelected="1" workbookViewId="0"/>
  </sheetViews>
  <sheetFormatPr defaultRowHeight="14.5" x14ac:dyDescent="0.35"/>
  <cols>
    <col min="2" max="2" width="15" customWidth="1"/>
    <col min="3" max="3" width="137.7265625" customWidth="1"/>
  </cols>
  <sheetData>
    <row r="2" spans="1:6" ht="20.5" thickBot="1" x14ac:dyDescent="0.45">
      <c r="B2" s="424" t="s">
        <v>1232</v>
      </c>
      <c r="C2" s="422"/>
      <c r="D2" s="144"/>
      <c r="E2" s="423"/>
      <c r="F2" s="423"/>
    </row>
    <row r="3" spans="1:6" ht="15" customHeight="1" thickBot="1" x14ac:dyDescent="0.4">
      <c r="B3" s="715">
        <v>45291</v>
      </c>
      <c r="C3" s="715"/>
      <c r="D3" s="144"/>
      <c r="E3" s="423"/>
      <c r="F3" s="423"/>
    </row>
    <row r="4" spans="1:6" x14ac:dyDescent="0.35">
      <c r="B4" s="460" t="s">
        <v>1068</v>
      </c>
      <c r="C4" s="436"/>
      <c r="D4" s="434"/>
      <c r="E4" s="434"/>
      <c r="F4" s="434"/>
    </row>
    <row r="5" spans="1:6" x14ac:dyDescent="0.35">
      <c r="B5" s="433" t="s">
        <v>1066</v>
      </c>
      <c r="C5" s="433" t="s">
        <v>1069</v>
      </c>
      <c r="D5" s="425"/>
      <c r="E5" s="426"/>
      <c r="F5" s="426"/>
    </row>
    <row r="6" spans="1:6" x14ac:dyDescent="0.35">
      <c r="B6" s="433" t="s">
        <v>1052</v>
      </c>
      <c r="C6" s="433" t="s">
        <v>1070</v>
      </c>
      <c r="D6" s="425"/>
      <c r="E6" s="425"/>
      <c r="F6" s="425"/>
    </row>
    <row r="7" spans="1:6" x14ac:dyDescent="0.35">
      <c r="B7" s="433" t="s">
        <v>1048</v>
      </c>
      <c r="C7" s="433" t="s">
        <v>1071</v>
      </c>
      <c r="D7" s="425"/>
      <c r="E7" s="425"/>
      <c r="F7" s="425"/>
    </row>
    <row r="8" spans="1:6" x14ac:dyDescent="0.35">
      <c r="B8" s="437"/>
      <c r="C8" s="433"/>
      <c r="D8" s="427"/>
      <c r="E8" s="428"/>
      <c r="F8" s="428"/>
    </row>
    <row r="9" spans="1:6" x14ac:dyDescent="0.35">
      <c r="B9" s="17" t="s">
        <v>1072</v>
      </c>
      <c r="C9" s="17"/>
      <c r="D9" s="425"/>
      <c r="E9" s="425"/>
      <c r="F9" s="425"/>
    </row>
    <row r="10" spans="1:6" x14ac:dyDescent="0.35">
      <c r="B10" s="433" t="s">
        <v>1049</v>
      </c>
      <c r="C10" s="433" t="s">
        <v>1073</v>
      </c>
      <c r="D10" s="427"/>
      <c r="E10" s="428"/>
      <c r="F10" s="428"/>
    </row>
    <row r="11" spans="1:6" x14ac:dyDescent="0.35">
      <c r="B11" s="433" t="s">
        <v>1050</v>
      </c>
      <c r="C11" s="433" t="s">
        <v>1074</v>
      </c>
      <c r="D11" s="427"/>
      <c r="E11" s="428"/>
      <c r="F11" s="428"/>
    </row>
    <row r="12" spans="1:6" x14ac:dyDescent="0.35">
      <c r="B12" s="433" t="s">
        <v>1051</v>
      </c>
      <c r="C12" s="433" t="s">
        <v>1075</v>
      </c>
      <c r="D12" s="427"/>
      <c r="E12" s="428"/>
      <c r="F12" s="428"/>
    </row>
    <row r="13" spans="1:6" x14ac:dyDescent="0.35">
      <c r="B13" s="433"/>
      <c r="C13" s="43"/>
      <c r="D13" s="427"/>
      <c r="E13" s="428"/>
      <c r="F13" s="428"/>
    </row>
    <row r="14" spans="1:6" x14ac:dyDescent="0.35">
      <c r="B14" s="21" t="s">
        <v>562</v>
      </c>
      <c r="C14" s="21"/>
      <c r="D14" s="435"/>
      <c r="E14" s="435"/>
      <c r="F14" s="435"/>
    </row>
    <row r="15" spans="1:6" x14ac:dyDescent="0.35">
      <c r="A15" s="261"/>
      <c r="B15" s="433" t="s">
        <v>1046</v>
      </c>
      <c r="C15" s="433" t="s">
        <v>1077</v>
      </c>
      <c r="D15" s="427"/>
      <c r="E15" s="427"/>
      <c r="F15" s="427"/>
    </row>
    <row r="16" spans="1:6" x14ac:dyDescent="0.35">
      <c r="A16" s="261"/>
      <c r="B16" s="433" t="s">
        <v>1047</v>
      </c>
      <c r="C16" s="433" t="s">
        <v>1078</v>
      </c>
      <c r="D16" s="427"/>
      <c r="E16" s="427"/>
      <c r="F16" s="427"/>
    </row>
    <row r="17" spans="1:6" x14ac:dyDescent="0.35">
      <c r="A17" s="261"/>
      <c r="B17" s="433" t="s">
        <v>1076</v>
      </c>
      <c r="C17" s="433" t="s">
        <v>1079</v>
      </c>
      <c r="D17" s="427"/>
      <c r="E17" s="427"/>
      <c r="F17" s="427"/>
    </row>
    <row r="18" spans="1:6" x14ac:dyDescent="0.35">
      <c r="B18" s="433"/>
      <c r="C18" s="433"/>
      <c r="D18" s="427"/>
      <c r="E18" s="427"/>
      <c r="F18" s="427"/>
    </row>
    <row r="19" spans="1:6" x14ac:dyDescent="0.35">
      <c r="B19" s="17" t="s">
        <v>1080</v>
      </c>
      <c r="C19" s="17"/>
      <c r="D19" s="425"/>
      <c r="E19" s="425"/>
      <c r="F19" s="425"/>
    </row>
    <row r="20" spans="1:6" x14ac:dyDescent="0.35">
      <c r="A20" s="261"/>
      <c r="B20" s="433" t="s">
        <v>1081</v>
      </c>
      <c r="C20" s="433" t="s">
        <v>1083</v>
      </c>
      <c r="D20" s="425"/>
      <c r="E20" s="425"/>
      <c r="F20" s="427"/>
    </row>
    <row r="21" spans="1:6" x14ac:dyDescent="0.35">
      <c r="A21" s="261"/>
      <c r="B21" s="433" t="s">
        <v>1082</v>
      </c>
      <c r="C21" s="433" t="s">
        <v>1084</v>
      </c>
      <c r="D21" s="427"/>
      <c r="E21" s="427"/>
      <c r="F21" s="427"/>
    </row>
    <row r="22" spans="1:6" x14ac:dyDescent="0.35">
      <c r="B22" s="433"/>
      <c r="C22" s="433"/>
      <c r="D22" s="427"/>
      <c r="E22" s="427"/>
      <c r="F22" s="427"/>
    </row>
    <row r="23" spans="1:6" x14ac:dyDescent="0.35">
      <c r="B23" s="8" t="s">
        <v>366</v>
      </c>
      <c r="C23" s="17"/>
      <c r="D23" s="425"/>
      <c r="E23" s="429"/>
      <c r="F23" s="429"/>
    </row>
    <row r="24" spans="1:6" x14ac:dyDescent="0.35">
      <c r="A24" s="261"/>
      <c r="B24" s="433" t="s">
        <v>1085</v>
      </c>
      <c r="C24" s="433" t="s">
        <v>1086</v>
      </c>
      <c r="D24" s="430"/>
      <c r="E24" s="431"/>
      <c r="F24" s="32"/>
    </row>
    <row r="25" spans="1:6" x14ac:dyDescent="0.35">
      <c r="A25" s="261"/>
      <c r="B25" s="433" t="s">
        <v>1087</v>
      </c>
      <c r="C25" s="433" t="s">
        <v>1088</v>
      </c>
      <c r="D25" s="430"/>
      <c r="E25" s="431"/>
      <c r="F25" s="32"/>
    </row>
    <row r="26" spans="1:6" x14ac:dyDescent="0.35">
      <c r="A26" s="261"/>
      <c r="B26" s="433" t="s">
        <v>1089</v>
      </c>
      <c r="C26" s="433" t="s">
        <v>1090</v>
      </c>
      <c r="D26" s="430"/>
      <c r="E26" s="431"/>
      <c r="F26" s="32"/>
    </row>
    <row r="27" spans="1:6" x14ac:dyDescent="0.35">
      <c r="B27" s="433"/>
      <c r="C27" s="433"/>
      <c r="D27" s="430"/>
      <c r="E27" s="431"/>
      <c r="F27" s="32"/>
    </row>
    <row r="28" spans="1:6" x14ac:dyDescent="0.35">
      <c r="B28" s="17" t="s">
        <v>1091</v>
      </c>
      <c r="C28" s="17"/>
      <c r="D28" s="425"/>
      <c r="E28" s="425"/>
      <c r="F28" s="425"/>
    </row>
    <row r="29" spans="1:6" x14ac:dyDescent="0.35">
      <c r="A29" s="261"/>
      <c r="B29" s="433" t="s">
        <v>1067</v>
      </c>
      <c r="C29" s="433" t="s">
        <v>1092</v>
      </c>
      <c r="D29" s="427"/>
      <c r="E29" s="427"/>
      <c r="F29" s="427"/>
    </row>
    <row r="30" spans="1:6" x14ac:dyDescent="0.35">
      <c r="A30" s="261"/>
      <c r="B30" s="433" t="s">
        <v>1093</v>
      </c>
      <c r="C30" s="433" t="s">
        <v>1044</v>
      </c>
      <c r="D30" s="427"/>
      <c r="E30" s="427"/>
      <c r="F30" s="427"/>
    </row>
    <row r="31" spans="1:6" x14ac:dyDescent="0.35">
      <c r="B31" s="433"/>
      <c r="C31" s="433"/>
      <c r="D31" s="427"/>
      <c r="E31" s="427"/>
      <c r="F31" s="427"/>
    </row>
    <row r="32" spans="1:6" x14ac:dyDescent="0.35">
      <c r="B32" s="17" t="s">
        <v>1094</v>
      </c>
      <c r="C32" s="17"/>
      <c r="D32" s="425"/>
      <c r="E32" s="425"/>
      <c r="F32" s="425"/>
    </row>
    <row r="33" spans="1:6" x14ac:dyDescent="0.35">
      <c r="A33" s="261"/>
      <c r="B33" s="433" t="s">
        <v>1095</v>
      </c>
      <c r="C33" s="433" t="s">
        <v>1096</v>
      </c>
      <c r="D33" s="427"/>
      <c r="E33" s="427"/>
      <c r="F33" s="427"/>
    </row>
    <row r="34" spans="1:6" x14ac:dyDescent="0.35">
      <c r="A34" s="261"/>
      <c r="B34" s="433" t="s">
        <v>1097</v>
      </c>
      <c r="C34" s="433" t="s">
        <v>1098</v>
      </c>
      <c r="D34" s="427"/>
      <c r="E34" s="427"/>
      <c r="F34" s="427"/>
    </row>
    <row r="35" spans="1:6" x14ac:dyDescent="0.35">
      <c r="A35" s="261"/>
      <c r="B35" s="433" t="s">
        <v>1099</v>
      </c>
      <c r="C35" s="433" t="s">
        <v>1100</v>
      </c>
      <c r="D35" s="427"/>
      <c r="E35" s="427"/>
      <c r="F35" s="427"/>
    </row>
    <row r="36" spans="1:6" x14ac:dyDescent="0.35">
      <c r="A36" s="261"/>
      <c r="B36" s="433" t="s">
        <v>1101</v>
      </c>
      <c r="C36" s="433" t="s">
        <v>1102</v>
      </c>
      <c r="D36" s="427"/>
      <c r="E36" s="427"/>
      <c r="F36" s="427"/>
    </row>
    <row r="37" spans="1:6" x14ac:dyDescent="0.35">
      <c r="A37" s="261"/>
      <c r="B37" s="433" t="s">
        <v>1053</v>
      </c>
      <c r="C37" s="433" t="s">
        <v>1103</v>
      </c>
      <c r="D37" s="427"/>
      <c r="E37" s="427"/>
      <c r="F37" s="427"/>
    </row>
    <row r="38" spans="1:6" x14ac:dyDescent="0.35">
      <c r="A38" s="261"/>
      <c r="B38" s="433" t="s">
        <v>1104</v>
      </c>
      <c r="C38" s="433" t="s">
        <v>1105</v>
      </c>
      <c r="D38" s="427"/>
      <c r="E38" s="427"/>
      <c r="F38" s="427"/>
    </row>
    <row r="39" spans="1:6" x14ac:dyDescent="0.35">
      <c r="A39" s="261"/>
      <c r="B39" s="433" t="s">
        <v>1054</v>
      </c>
      <c r="C39" s="433" t="s">
        <v>1106</v>
      </c>
      <c r="D39" s="427"/>
      <c r="E39" s="427"/>
      <c r="F39" s="427"/>
    </row>
    <row r="40" spans="1:6" x14ac:dyDescent="0.35">
      <c r="A40" s="261"/>
      <c r="B40" s="433" t="s">
        <v>1055</v>
      </c>
      <c r="C40" s="433" t="s">
        <v>1107</v>
      </c>
      <c r="D40" s="427"/>
      <c r="E40" s="427"/>
      <c r="F40" s="427"/>
    </row>
    <row r="41" spans="1:6" x14ac:dyDescent="0.35">
      <c r="A41" s="261"/>
      <c r="B41" s="433" t="s">
        <v>1056</v>
      </c>
      <c r="C41" s="433" t="s">
        <v>1108</v>
      </c>
      <c r="D41" s="427"/>
      <c r="E41" s="427"/>
      <c r="F41" s="427"/>
    </row>
    <row r="42" spans="1:6" x14ac:dyDescent="0.35">
      <c r="A42" s="261"/>
      <c r="B42" s="433" t="s">
        <v>1109</v>
      </c>
      <c r="C42" s="433" t="s">
        <v>1110</v>
      </c>
      <c r="D42" s="427"/>
      <c r="E42" s="427"/>
      <c r="F42" s="427"/>
    </row>
    <row r="43" spans="1:6" x14ac:dyDescent="0.35">
      <c r="A43" s="261"/>
      <c r="B43" s="433" t="s">
        <v>1057</v>
      </c>
      <c r="C43" s="433" t="s">
        <v>1111</v>
      </c>
      <c r="D43" s="427"/>
      <c r="E43" s="427"/>
      <c r="F43" s="427"/>
    </row>
    <row r="44" spans="1:6" x14ac:dyDescent="0.35">
      <c r="A44" s="261"/>
      <c r="B44" s="433" t="s">
        <v>1112</v>
      </c>
      <c r="C44" s="433" t="s">
        <v>1113</v>
      </c>
      <c r="D44" s="427"/>
      <c r="E44" s="427"/>
      <c r="F44" s="427"/>
    </row>
    <row r="45" spans="1:6" x14ac:dyDescent="0.35">
      <c r="B45" s="433"/>
      <c r="C45" s="433"/>
      <c r="D45" s="427"/>
      <c r="E45" s="427"/>
      <c r="F45" s="427"/>
    </row>
    <row r="46" spans="1:6" x14ac:dyDescent="0.35">
      <c r="B46" s="17" t="s">
        <v>1114</v>
      </c>
      <c r="C46" s="17"/>
      <c r="D46" s="425"/>
      <c r="E46" s="425"/>
      <c r="F46" s="425"/>
    </row>
    <row r="47" spans="1:6" x14ac:dyDescent="0.35">
      <c r="A47" s="261"/>
      <c r="B47" s="433" t="s">
        <v>1058</v>
      </c>
      <c r="C47" s="433" t="s">
        <v>1115</v>
      </c>
      <c r="D47" s="432"/>
      <c r="E47" s="427"/>
      <c r="F47" s="427"/>
    </row>
    <row r="48" spans="1:6" x14ac:dyDescent="0.35">
      <c r="B48" s="433"/>
      <c r="C48" s="433"/>
      <c r="D48" s="432"/>
      <c r="E48" s="427"/>
      <c r="F48" s="427"/>
    </row>
    <row r="49" spans="1:6" x14ac:dyDescent="0.35">
      <c r="B49" s="17" t="s">
        <v>1116</v>
      </c>
      <c r="C49" s="17"/>
      <c r="D49" s="425"/>
      <c r="E49" s="425"/>
      <c r="F49" s="425"/>
    </row>
    <row r="50" spans="1:6" x14ac:dyDescent="0.35">
      <c r="A50" s="261"/>
      <c r="B50" s="433" t="s">
        <v>1059</v>
      </c>
      <c r="C50" s="433" t="s">
        <v>1117</v>
      </c>
      <c r="D50" s="427"/>
      <c r="E50" s="428"/>
      <c r="F50" s="428"/>
    </row>
    <row r="51" spans="1:6" x14ac:dyDescent="0.35">
      <c r="A51" s="261"/>
      <c r="B51" s="433" t="s">
        <v>1060</v>
      </c>
      <c r="C51" s="433" t="s">
        <v>780</v>
      </c>
      <c r="D51" s="427"/>
      <c r="E51" s="428"/>
      <c r="F51" s="428"/>
    </row>
    <row r="52" spans="1:6" x14ac:dyDescent="0.35">
      <c r="B52" s="433"/>
      <c r="C52" s="433"/>
      <c r="D52" s="427"/>
      <c r="E52" s="428"/>
      <c r="F52" s="428"/>
    </row>
    <row r="53" spans="1:6" x14ac:dyDescent="0.35">
      <c r="B53" s="17" t="s">
        <v>1118</v>
      </c>
      <c r="C53" s="17"/>
      <c r="D53" s="425"/>
      <c r="E53" s="425"/>
      <c r="F53" s="425"/>
    </row>
    <row r="54" spans="1:6" x14ac:dyDescent="0.35">
      <c r="A54" s="261"/>
      <c r="B54" s="433" t="s">
        <v>1061</v>
      </c>
      <c r="C54" s="433" t="s">
        <v>1119</v>
      </c>
      <c r="D54" s="427"/>
      <c r="E54" s="427"/>
      <c r="F54" s="427"/>
    </row>
    <row r="55" spans="1:6" x14ac:dyDescent="0.35">
      <c r="A55" s="261"/>
      <c r="B55" s="433" t="s">
        <v>1062</v>
      </c>
      <c r="C55" s="433" t="s">
        <v>1120</v>
      </c>
      <c r="D55" s="427"/>
      <c r="E55" s="428"/>
      <c r="F55" s="428"/>
    </row>
    <row r="56" spans="1:6" x14ac:dyDescent="0.35">
      <c r="A56" s="261"/>
      <c r="B56" s="433" t="s">
        <v>1063</v>
      </c>
      <c r="C56" s="433" t="s">
        <v>1121</v>
      </c>
      <c r="D56" s="427"/>
      <c r="E56" s="428"/>
      <c r="F56" s="428"/>
    </row>
    <row r="57" spans="1:6" x14ac:dyDescent="0.35">
      <c r="A57" s="261"/>
      <c r="B57" s="433" t="s">
        <v>1122</v>
      </c>
      <c r="C57" s="433" t="s">
        <v>1123</v>
      </c>
      <c r="D57" s="427"/>
      <c r="E57" s="428"/>
      <c r="F57" s="428"/>
    </row>
    <row r="58" spans="1:6" x14ac:dyDescent="0.35">
      <c r="A58" s="261"/>
      <c r="B58" s="433" t="s">
        <v>1124</v>
      </c>
      <c r="C58" s="433" t="s">
        <v>1125</v>
      </c>
      <c r="D58" s="427"/>
      <c r="E58" s="428"/>
      <c r="F58" s="428"/>
    </row>
    <row r="59" spans="1:6" x14ac:dyDescent="0.35">
      <c r="A59" s="261"/>
      <c r="B59" s="433" t="s">
        <v>1064</v>
      </c>
      <c r="C59" s="433" t="s">
        <v>1126</v>
      </c>
      <c r="D59" s="427"/>
      <c r="E59" s="428"/>
      <c r="F59" s="428"/>
    </row>
    <row r="60" spans="1:6" x14ac:dyDescent="0.35">
      <c r="A60" s="261"/>
      <c r="B60" s="438"/>
      <c r="C60" s="43"/>
      <c r="D60" s="427"/>
      <c r="E60" s="428"/>
      <c r="F60" s="428"/>
    </row>
    <row r="61" spans="1:6" x14ac:dyDescent="0.35">
      <c r="B61" s="17" t="s">
        <v>1128</v>
      </c>
      <c r="C61" s="17"/>
      <c r="D61" s="425"/>
      <c r="E61" s="429"/>
      <c r="F61" s="429"/>
    </row>
    <row r="62" spans="1:6" x14ac:dyDescent="0.35">
      <c r="A62" s="261"/>
      <c r="B62" s="433" t="s">
        <v>1065</v>
      </c>
      <c r="C62" s="433" t="s">
        <v>1127</v>
      </c>
      <c r="D62" s="427"/>
      <c r="E62" s="428"/>
      <c r="F62" s="428"/>
    </row>
    <row r="63" spans="1:6" x14ac:dyDescent="0.35">
      <c r="B63" s="433"/>
      <c r="C63" s="433"/>
      <c r="D63" s="427"/>
      <c r="E63" s="428"/>
      <c r="F63" s="428"/>
    </row>
    <row r="64" spans="1:6" x14ac:dyDescent="0.35">
      <c r="B64" s="17" t="s">
        <v>12</v>
      </c>
      <c r="C64" s="17"/>
      <c r="D64" s="425"/>
      <c r="E64" s="429"/>
      <c r="F64" s="429"/>
    </row>
    <row r="65" spans="1:6" x14ac:dyDescent="0.35">
      <c r="A65" s="261"/>
      <c r="B65" s="433" t="s">
        <v>1129</v>
      </c>
      <c r="C65" s="433" t="s">
        <v>1130</v>
      </c>
      <c r="D65" s="427"/>
      <c r="E65" s="428"/>
      <c r="F65" s="428"/>
    </row>
    <row r="66" spans="1:6" x14ac:dyDescent="0.35">
      <c r="B66" s="433"/>
      <c r="C66" s="433"/>
      <c r="D66" s="427"/>
      <c r="E66" s="428"/>
      <c r="F66" s="428"/>
    </row>
    <row r="67" spans="1:6" ht="15" customHeight="1" x14ac:dyDescent="0.35">
      <c r="B67" s="8" t="s">
        <v>1131</v>
      </c>
      <c r="C67" s="17"/>
      <c r="D67" s="425"/>
      <c r="E67" s="429"/>
      <c r="F67" s="429"/>
    </row>
    <row r="68" spans="1:6" x14ac:dyDescent="0.35">
      <c r="A68" s="261"/>
      <c r="B68" s="433" t="s">
        <v>1132</v>
      </c>
      <c r="C68" s="433" t="s">
        <v>1133</v>
      </c>
      <c r="D68" s="427"/>
      <c r="E68" s="428"/>
      <c r="F68" s="428"/>
    </row>
    <row r="69" spans="1:6" x14ac:dyDescent="0.35">
      <c r="A69" s="261"/>
      <c r="B69" s="433" t="s">
        <v>1134</v>
      </c>
      <c r="C69" s="433" t="s">
        <v>1135</v>
      </c>
      <c r="D69" s="427"/>
      <c r="E69" s="428"/>
      <c r="F69" s="428"/>
    </row>
    <row r="70" spans="1:6" x14ac:dyDescent="0.35">
      <c r="A70" s="261"/>
      <c r="B70" s="433" t="s">
        <v>1136</v>
      </c>
      <c r="C70" s="433" t="s">
        <v>1137</v>
      </c>
      <c r="D70" s="427"/>
      <c r="E70" s="427"/>
      <c r="F70" s="427"/>
    </row>
    <row r="71" spans="1:6" x14ac:dyDescent="0.35">
      <c r="A71" s="261"/>
      <c r="B71" s="433" t="s">
        <v>1138</v>
      </c>
      <c r="C71" s="433" t="s">
        <v>1139</v>
      </c>
      <c r="D71" s="427"/>
      <c r="E71" s="427"/>
      <c r="F71" s="427"/>
    </row>
    <row r="72" spans="1:6" x14ac:dyDescent="0.35">
      <c r="A72" s="261"/>
      <c r="B72" s="433" t="s">
        <v>1140</v>
      </c>
      <c r="C72" s="433" t="s">
        <v>1141</v>
      </c>
      <c r="D72" s="427"/>
      <c r="E72" s="427"/>
      <c r="F72" s="427"/>
    </row>
    <row r="73" spans="1:6" x14ac:dyDescent="0.35">
      <c r="B73" s="433"/>
      <c r="C73" s="433"/>
      <c r="D73" s="427"/>
      <c r="E73" s="428"/>
      <c r="F73" s="428"/>
    </row>
    <row r="74" spans="1:6" x14ac:dyDescent="0.35">
      <c r="B74" s="8" t="s">
        <v>1142</v>
      </c>
      <c r="C74" s="17"/>
      <c r="D74" s="425"/>
      <c r="E74" s="429"/>
      <c r="F74" s="429"/>
    </row>
    <row r="75" spans="1:6" x14ac:dyDescent="0.35">
      <c r="A75" s="261"/>
      <c r="B75" s="433" t="s">
        <v>1143</v>
      </c>
      <c r="C75" s="433" t="s">
        <v>1142</v>
      </c>
      <c r="D75" s="427"/>
      <c r="E75" s="428"/>
      <c r="F75" s="428"/>
    </row>
    <row r="76" spans="1:6" x14ac:dyDescent="0.35">
      <c r="A76" s="261"/>
      <c r="B76" s="433" t="s">
        <v>1144</v>
      </c>
      <c r="C76" s="433" t="s">
        <v>1145</v>
      </c>
      <c r="D76" s="427"/>
      <c r="E76" s="428"/>
      <c r="F76" s="428"/>
    </row>
    <row r="77" spans="1:6" x14ac:dyDescent="0.35">
      <c r="A77" s="261"/>
      <c r="B77" s="433" t="s">
        <v>1146</v>
      </c>
      <c r="C77" s="433" t="s">
        <v>1147</v>
      </c>
      <c r="D77" s="427"/>
      <c r="E77" s="428"/>
      <c r="F77" s="428"/>
    </row>
    <row r="78" spans="1:6" x14ac:dyDescent="0.35">
      <c r="B78" s="433"/>
      <c r="C78" s="433"/>
      <c r="D78" s="427"/>
      <c r="E78" s="428"/>
      <c r="F78" s="428"/>
    </row>
    <row r="79" spans="1:6" x14ac:dyDescent="0.35">
      <c r="A79" s="261"/>
      <c r="B79" s="8" t="s">
        <v>1220</v>
      </c>
      <c r="C79" s="433"/>
      <c r="D79" s="427"/>
      <c r="E79" s="428"/>
      <c r="F79" s="428"/>
    </row>
    <row r="80" spans="1:6" x14ac:dyDescent="0.35">
      <c r="A80" s="261"/>
      <c r="B80" s="439" t="s">
        <v>1221</v>
      </c>
      <c r="C80" s="433" t="s">
        <v>1222</v>
      </c>
      <c r="D80" s="427"/>
      <c r="E80" s="428"/>
      <c r="F80" s="428"/>
    </row>
    <row r="81" spans="1:6" x14ac:dyDescent="0.35">
      <c r="B81" s="433"/>
      <c r="C81" s="433"/>
      <c r="D81" s="427"/>
      <c r="E81" s="428"/>
      <c r="F81" s="428"/>
    </row>
    <row r="82" spans="1:6" x14ac:dyDescent="0.35">
      <c r="A82" s="261"/>
      <c r="B82" s="8" t="s">
        <v>1148</v>
      </c>
      <c r="C82" s="433"/>
      <c r="D82" s="427"/>
      <c r="E82" s="428"/>
      <c r="F82" s="428"/>
    </row>
    <row r="83" spans="1:6" x14ac:dyDescent="0.35">
      <c r="A83" s="261"/>
      <c r="B83" s="439" t="s">
        <v>1149</v>
      </c>
      <c r="C83" s="433" t="s">
        <v>1172</v>
      </c>
      <c r="D83" s="427"/>
      <c r="E83" s="428"/>
      <c r="F83" s="428"/>
    </row>
    <row r="84" spans="1:6" x14ac:dyDescent="0.35">
      <c r="A84" s="261"/>
      <c r="B84" s="439"/>
      <c r="C84" s="433"/>
      <c r="D84" s="427"/>
      <c r="E84" s="428"/>
      <c r="F84" s="428"/>
    </row>
    <row r="85" spans="1:6" x14ac:dyDescent="0.35">
      <c r="A85" s="261"/>
      <c r="B85" s="707" t="s">
        <v>1776</v>
      </c>
      <c r="C85" s="433"/>
      <c r="D85" s="427"/>
      <c r="E85" s="428"/>
      <c r="F85" s="428"/>
    </row>
    <row r="86" spans="1:6" x14ac:dyDescent="0.35">
      <c r="A86" s="261"/>
      <c r="B86" s="439" t="s">
        <v>1777</v>
      </c>
      <c r="C86" s="433" t="s">
        <v>1778</v>
      </c>
      <c r="D86" s="427"/>
      <c r="E86" s="428"/>
      <c r="F86" s="428"/>
    </row>
    <row r="87" spans="1:6" x14ac:dyDescent="0.35">
      <c r="A87" s="261"/>
      <c r="B87" s="439" t="s">
        <v>1779</v>
      </c>
      <c r="C87" s="433" t="s">
        <v>1780</v>
      </c>
      <c r="D87" s="427"/>
      <c r="E87" s="428"/>
      <c r="F87" s="428"/>
    </row>
    <row r="88" spans="1:6" x14ac:dyDescent="0.35">
      <c r="A88" s="261"/>
      <c r="B88" s="439" t="s">
        <v>1781</v>
      </c>
      <c r="C88" s="439" t="s">
        <v>1781</v>
      </c>
      <c r="D88" s="427"/>
      <c r="E88" s="428"/>
      <c r="F88" s="428"/>
    </row>
    <row r="89" spans="1:6" x14ac:dyDescent="0.35">
      <c r="A89" s="261"/>
      <c r="B89" s="439" t="s">
        <v>1782</v>
      </c>
      <c r="C89" s="433" t="s">
        <v>1783</v>
      </c>
      <c r="D89" s="427"/>
      <c r="E89" s="428"/>
      <c r="F89" s="428"/>
    </row>
    <row r="90" spans="1:6" x14ac:dyDescent="0.35">
      <c r="A90" s="261"/>
      <c r="B90" s="439" t="s">
        <v>1784</v>
      </c>
      <c r="C90" s="433" t="s">
        <v>1785</v>
      </c>
      <c r="D90" s="427"/>
      <c r="E90" s="428"/>
      <c r="F90" s="428"/>
    </row>
    <row r="91" spans="1:6" x14ac:dyDescent="0.35">
      <c r="A91" s="261"/>
      <c r="B91" s="439" t="s">
        <v>1786</v>
      </c>
      <c r="C91" s="433" t="s">
        <v>1787</v>
      </c>
      <c r="D91" s="427"/>
      <c r="E91" s="428"/>
      <c r="F91" s="428"/>
    </row>
    <row r="92" spans="1:6" x14ac:dyDescent="0.35">
      <c r="A92" s="261"/>
      <c r="B92" s="439" t="s">
        <v>1788</v>
      </c>
      <c r="C92" s="433" t="s">
        <v>1789</v>
      </c>
      <c r="D92" s="427"/>
      <c r="E92" s="428"/>
      <c r="F92" s="428"/>
    </row>
    <row r="93" spans="1:6" x14ac:dyDescent="0.35">
      <c r="A93" s="261"/>
      <c r="B93" s="439" t="s">
        <v>1790</v>
      </c>
      <c r="C93" s="439" t="s">
        <v>1790</v>
      </c>
      <c r="D93" s="427"/>
      <c r="E93" s="428"/>
      <c r="F93" s="428"/>
    </row>
    <row r="94" spans="1:6" x14ac:dyDescent="0.35">
      <c r="A94" s="261"/>
      <c r="B94" s="439" t="s">
        <v>1731</v>
      </c>
      <c r="C94" s="433" t="s">
        <v>1791</v>
      </c>
      <c r="D94" s="427"/>
      <c r="E94" s="428"/>
      <c r="F94" s="428"/>
    </row>
    <row r="95" spans="1:6" x14ac:dyDescent="0.35">
      <c r="A95" s="261"/>
      <c r="B95" s="439" t="s">
        <v>1792</v>
      </c>
      <c r="C95" s="433" t="s">
        <v>1793</v>
      </c>
      <c r="D95" s="427"/>
      <c r="E95" s="428"/>
      <c r="F95" s="428"/>
    </row>
    <row r="96" spans="1:6" ht="15" thickBot="1" x14ac:dyDescent="0.4">
      <c r="A96" s="261"/>
      <c r="B96" s="440"/>
      <c r="C96" s="440"/>
      <c r="D96" s="427"/>
      <c r="E96" s="428"/>
      <c r="F96" s="428"/>
    </row>
    <row r="97" spans="1:6" ht="9.75" customHeight="1" x14ac:dyDescent="0.35">
      <c r="A97" s="261"/>
      <c r="B97" s="433"/>
      <c r="C97" s="433"/>
      <c r="D97" s="427"/>
      <c r="E97" s="428"/>
      <c r="F97" s="428"/>
    </row>
    <row r="98" spans="1:6" x14ac:dyDescent="0.35">
      <c r="E98" s="428"/>
      <c r="F98" s="428"/>
    </row>
    <row r="99" spans="1:6" x14ac:dyDescent="0.35">
      <c r="E99" s="428"/>
      <c r="F99" s="428"/>
    </row>
    <row r="100" spans="1:6" x14ac:dyDescent="0.35">
      <c r="E100" s="428"/>
      <c r="F100" s="428"/>
    </row>
    <row r="101" spans="1:6" x14ac:dyDescent="0.35">
      <c r="E101" s="428"/>
      <c r="F101" s="428"/>
    </row>
    <row r="102" spans="1:6" x14ac:dyDescent="0.35">
      <c r="E102" s="428"/>
      <c r="F102" s="428"/>
    </row>
    <row r="103" spans="1:6" x14ac:dyDescent="0.35">
      <c r="E103" s="428"/>
      <c r="F103" s="428"/>
    </row>
    <row r="104" spans="1:6" x14ac:dyDescent="0.35">
      <c r="E104" s="428"/>
      <c r="F104" s="428"/>
    </row>
    <row r="105" spans="1:6" x14ac:dyDescent="0.35">
      <c r="E105" s="427"/>
      <c r="F105" s="427"/>
    </row>
    <row r="106" spans="1:6" x14ac:dyDescent="0.35">
      <c r="E106" s="427"/>
      <c r="F106" s="427"/>
    </row>
    <row r="107" spans="1:6" x14ac:dyDescent="0.35">
      <c r="E107" s="427"/>
      <c r="F107" s="427"/>
    </row>
    <row r="108" spans="1:6" x14ac:dyDescent="0.35">
      <c r="E108" s="428"/>
      <c r="F108" s="428"/>
    </row>
    <row r="109" spans="1:6" x14ac:dyDescent="0.35">
      <c r="E109" s="428"/>
      <c r="F109" s="428"/>
    </row>
    <row r="110" spans="1:6" x14ac:dyDescent="0.35">
      <c r="E110" s="428"/>
      <c r="F110" s="428"/>
    </row>
    <row r="111" spans="1:6" x14ac:dyDescent="0.35">
      <c r="E111" s="428"/>
      <c r="F111" s="428"/>
    </row>
    <row r="112" spans="1:6" x14ac:dyDescent="0.35">
      <c r="E112" s="428"/>
      <c r="F112" s="428"/>
    </row>
    <row r="113" spans="5:6" x14ac:dyDescent="0.35">
      <c r="E113" s="428"/>
      <c r="F113" s="428"/>
    </row>
    <row r="114" spans="5:6" x14ac:dyDescent="0.35">
      <c r="E114" s="428"/>
      <c r="F114" s="428"/>
    </row>
    <row r="115" spans="5:6" x14ac:dyDescent="0.35">
      <c r="E115" s="428"/>
      <c r="F115" s="428"/>
    </row>
    <row r="116" spans="5:6" x14ac:dyDescent="0.35">
      <c r="E116" s="428"/>
      <c r="F116" s="428"/>
    </row>
    <row r="117" spans="5:6" x14ac:dyDescent="0.35">
      <c r="E117" s="428"/>
      <c r="F117" s="428"/>
    </row>
    <row r="118" spans="5:6" x14ac:dyDescent="0.35">
      <c r="E118" s="428"/>
      <c r="F118" s="428"/>
    </row>
    <row r="119" spans="5:6" x14ac:dyDescent="0.35">
      <c r="E119" s="428"/>
      <c r="F119" s="428"/>
    </row>
    <row r="120" spans="5:6" x14ac:dyDescent="0.35">
      <c r="E120" s="428"/>
      <c r="F120" s="428"/>
    </row>
    <row r="121" spans="5:6" x14ac:dyDescent="0.35">
      <c r="E121" s="428"/>
      <c r="F121" s="428"/>
    </row>
    <row r="122" spans="5:6" x14ac:dyDescent="0.35">
      <c r="E122" s="428"/>
      <c r="F122" s="428"/>
    </row>
    <row r="123" spans="5:6" x14ac:dyDescent="0.35">
      <c r="E123" s="428"/>
      <c r="F123" s="428"/>
    </row>
    <row r="124" spans="5:6" x14ac:dyDescent="0.35">
      <c r="E124" s="428"/>
      <c r="F124" s="428"/>
    </row>
    <row r="125" spans="5:6" x14ac:dyDescent="0.35">
      <c r="E125" s="428"/>
      <c r="F125" s="428"/>
    </row>
    <row r="126" spans="5:6" x14ac:dyDescent="0.35">
      <c r="E126" s="428"/>
      <c r="F126" s="428"/>
    </row>
    <row r="127" spans="5:6" x14ac:dyDescent="0.35">
      <c r="E127" s="428"/>
      <c r="F127" s="428"/>
    </row>
    <row r="128" spans="5:6" x14ac:dyDescent="0.35">
      <c r="E128" s="428"/>
      <c r="F128" s="428"/>
    </row>
    <row r="129" spans="5:6" x14ac:dyDescent="0.35">
      <c r="E129" s="428"/>
      <c r="F129" s="428"/>
    </row>
    <row r="130" spans="5:6" x14ac:dyDescent="0.35">
      <c r="E130" s="428"/>
      <c r="F130" s="428"/>
    </row>
    <row r="131" spans="5:6" x14ac:dyDescent="0.35">
      <c r="E131" s="32"/>
      <c r="F131" s="32"/>
    </row>
    <row r="154" spans="2:3" x14ac:dyDescent="0.35">
      <c r="B154" s="428"/>
      <c r="C154" s="427"/>
    </row>
    <row r="155" spans="2:3" x14ac:dyDescent="0.35">
      <c r="B155" s="32"/>
      <c r="C155" s="32"/>
    </row>
  </sheetData>
  <mergeCells count="1">
    <mergeCell ref="B3:C3"/>
  </mergeCells>
  <hyperlinks>
    <hyperlink ref="B11" location="'LI2'!A1" display="LI2" xr:uid="{00000000-0004-0000-0000-000000000000}"/>
    <hyperlink ref="B10" location="'LI1'!A1" display="LI1" xr:uid="{00000000-0004-0000-0000-000002000000}"/>
    <hyperlink ref="B12" location="'LI3'!A1" display="LI3" xr:uid="{00000000-0004-0000-0000-000003000000}"/>
    <hyperlink ref="C10" location="'LI1'!A1" display="A számviteli és a prudenciális konszolidáció hatóköre közötti eltérések és a pénzügyi kimutatásokban szereplő kategóriák szabályozói kockázati kategóriáknak való megfeleltetése" xr:uid="{00000000-0004-0000-0000-000004000000}"/>
    <hyperlink ref="C12" location="'LI3'!A1" display="A konszolidáció hatóköreiben mutatkozó eltérések ismertetése (szervezetenként)" xr:uid="{00000000-0004-0000-0000-000005000000}"/>
    <hyperlink ref="C15" location="'CC1'!A1" display="A szabályozói szavatolótőke összetétele" xr:uid="{00000000-0004-0000-0000-000007000000}"/>
    <hyperlink ref="C16" location="'CC2'!A1" display="A szabályozói szavatolótőke auditált pénzügyi kimutatásokban szereplő mérleggel való egyeztetése" xr:uid="{00000000-0004-0000-0000-000008000000}"/>
    <hyperlink ref="B5" location="'KM1'!A1" display="KM1" xr:uid="{00000000-0004-0000-0000-000009000000}"/>
    <hyperlink ref="B6" location="'OV1'!A1" display="OV1" xr:uid="{00000000-0004-0000-0000-00000A000000}"/>
    <hyperlink ref="C5" location="'KM1'!A1" display="Composition of regulatory own funds" xr:uid="{00000000-0004-0000-0000-00000B000000}"/>
    <hyperlink ref="C6" location="'OV1'!A1" display="A teljes kockázati kitettségértékek áttekintése" xr:uid="{00000000-0004-0000-0000-00000C000000}"/>
    <hyperlink ref="C7" location="'INS1'!A1" display="Insurance participations" xr:uid="{00000000-0004-0000-0000-00000D000000}"/>
    <hyperlink ref="C11" location="'LI2'!A1" display="A szabályozói kitettségértékek és a pénzügyi kimutatásokban szereplő könyv szerinti értékek közötti eltérések fő forrásai" xr:uid="{00000000-0004-0000-0000-00000E000000}"/>
    <hyperlink ref="C17" location="CCA!A1" display="A szabályozói szavatolótőke-instrumentumok és a leírható, illetve átalakítható kötelezettséginstrumentumok fő jellemzői" xr:uid="{00000000-0004-0000-0000-00000F000000}"/>
    <hyperlink ref="B15:B17" location="'PV1'!A1" display="PV1" xr:uid="{00000000-0004-0000-0000-000010000000}"/>
    <hyperlink ref="B15" location="'CC1'!A1" display="CC1" xr:uid="{00000000-0004-0000-0000-000011000000}"/>
    <hyperlink ref="B16" location="'CC2'!A1" display="CC2" xr:uid="{00000000-0004-0000-0000-000012000000}"/>
    <hyperlink ref="B17" location="CCA!A1" display="CCA" xr:uid="{00000000-0004-0000-0000-000013000000}"/>
    <hyperlink ref="C20" location="CCyB1!A1" display="Az anticiklikus tőkepuffer kiszámítása szempontjából releváns hitelkockázati kitettségek földrajzi eloszlása" xr:uid="{00000000-0004-0000-0000-000014000000}"/>
    <hyperlink ref="C21" location="CCyB2!A1" display="Az intézményspecifikus anticiklikus tőkepuffer nagysága" xr:uid="{00000000-0004-0000-0000-000015000000}"/>
    <hyperlink ref="B20:B21" location="'PV1'!A1" display="PV1" xr:uid="{00000000-0004-0000-0000-000016000000}"/>
    <hyperlink ref="B20" location="CCyB1!A1" display="CCYB1" xr:uid="{00000000-0004-0000-0000-000017000000}"/>
    <hyperlink ref="B21" location="CCyB2!A1" display="CCYB2" xr:uid="{00000000-0004-0000-0000-000018000000}"/>
    <hyperlink ref="B24:B25" location="'PV1'!A1" display="PV1" xr:uid="{00000000-0004-0000-0000-000019000000}"/>
    <hyperlink ref="B26" location="'LR3'!A1" display="LR3 – LRSpl" xr:uid="{00000000-0004-0000-0000-00001A000000}"/>
    <hyperlink ref="C24:C26" location="CCyB2!A1" display="Az intézményspecifikus anticiklikus tőkepuffer nagysága" xr:uid="{00000000-0004-0000-0000-00001B000000}"/>
    <hyperlink ref="B24" location="'LR1'!A1" display="LR1 – LRSum" xr:uid="{00000000-0004-0000-0000-00001C000000}"/>
    <hyperlink ref="B25" location="'LR2'!A1" display="LR2 – LRCom" xr:uid="{00000000-0004-0000-0000-00001D000000}"/>
    <hyperlink ref="C24" location="'LR1'!A1" display="A számviteli eszközök és a tőkeáttételi mutató számításához használt kitettségek összefoglaló egyeztetése" xr:uid="{00000000-0004-0000-0000-00001E000000}"/>
    <hyperlink ref="C25" location="'LR2'!A1" display="Tőkeáttételi mutatóra vonatkozó egységes adattábla" xr:uid="{00000000-0004-0000-0000-00001F000000}"/>
    <hyperlink ref="C26" location="'LR3'!A1" display="Mérlegen belüli kitettségek bontása (származtatott ügyletek, értékpapír-finanszírozási ügyletek és mentesített kitettségek nélkül)" xr:uid="{00000000-0004-0000-0000-000020000000}"/>
    <hyperlink ref="B29:B30" location="'PV1'!A1" display="PV1" xr:uid="{00000000-0004-0000-0000-000021000000}"/>
    <hyperlink ref="C29:C30" location="CCyB2!A1" display="Az intézményspecifikus anticiklikus tőkepuffer nagysága" xr:uid="{00000000-0004-0000-0000-000022000000}"/>
    <hyperlink ref="B29" location="'LIQ1'!A1" display="LIQ1" xr:uid="{00000000-0004-0000-0000-000023000000}"/>
    <hyperlink ref="B30" location="'LIQ2'!A1" display="LIQ2" xr:uid="{00000000-0004-0000-0000-000024000000}"/>
    <hyperlink ref="C29" location="'LIQ1'!A1" display="A likviditásfedezeti rátára vonatkozó mennyiségi információk" xr:uid="{00000000-0004-0000-0000-000025000000}"/>
    <hyperlink ref="C30" location="'LIQ2'!A1" display="Nettó stabil forrásellátottsági ráta" xr:uid="{00000000-0004-0000-0000-000026000000}"/>
    <hyperlink ref="B33:B34" location="'PV1'!A1" display="PV1" xr:uid="{00000000-0004-0000-0000-000027000000}"/>
    <hyperlink ref="C33:C34" location="CCyB2!A1" display="Az intézményspecifikus anticiklikus tőkepuffer nagysága" xr:uid="{00000000-0004-0000-0000-000028000000}"/>
    <hyperlink ref="B33" location="'CR1'!A1" display="CR1" xr:uid="{00000000-0004-0000-0000-000029000000}"/>
    <hyperlink ref="B34" location="'CR1-A'!A1" display="CR1-A" xr:uid="{00000000-0004-0000-0000-00002A000000}"/>
    <hyperlink ref="C33" location="'CR1'!A1" display="Teljesítő (performing) és nemteljesítő (non-performing) kitettségek és kapcsolódó céltartalékok" xr:uid="{00000000-0004-0000-0000-00002B000000}"/>
    <hyperlink ref="C34" location="'CR1-A'!A1" display="Kitettségek futamideje" xr:uid="{00000000-0004-0000-0000-00002C000000}"/>
    <hyperlink ref="B35:B36" location="'PV1'!A1" display="PV1" xr:uid="{00000000-0004-0000-0000-00002D000000}"/>
    <hyperlink ref="C35:C36" location="CCyB2!A1" display="Az intézményspecifikus anticiklikus tőkepuffer nagysága" xr:uid="{00000000-0004-0000-0000-00002E000000}"/>
    <hyperlink ref="B35" location="'CR2'!A1" display="CR2" xr:uid="{00000000-0004-0000-0000-00002F000000}"/>
    <hyperlink ref="B36" location="CR2a!A1" display="CR2a" xr:uid="{00000000-0004-0000-0000-000030000000}"/>
    <hyperlink ref="C35" location="'CR2'!A1" display="Nemteljesítő hitelek és előlegek állományának változásai" xr:uid="{00000000-0004-0000-0000-000031000000}"/>
    <hyperlink ref="C36" location="CR2a!A1" display="A nemteljesítő hitelek és előlegek állományának változásai és a kapcsolódó nettó kumulált megtérülés" xr:uid="{00000000-0004-0000-0000-000032000000}"/>
    <hyperlink ref="B37:B38" location="'PV1'!A1" display="PV1" xr:uid="{00000000-0004-0000-0000-000033000000}"/>
    <hyperlink ref="C37:C38" location="CCyB2!A1" display="Az intézményspecifikus anticiklikus tőkepuffer nagysága" xr:uid="{00000000-0004-0000-0000-000034000000}"/>
    <hyperlink ref="B37" location="'CQ1'!A1" display="CQ1" xr:uid="{00000000-0004-0000-0000-000035000000}"/>
    <hyperlink ref="B38" location="'CQ2'!A1" display="CQ2" xr:uid="{00000000-0004-0000-0000-000036000000}"/>
    <hyperlink ref="C37" location="'CQ1'!A1" display="Átstrukturált kitettségek hitelminősége" xr:uid="{00000000-0004-0000-0000-000037000000}"/>
    <hyperlink ref="C38" location="'CQ2'!A1" display="Az átstrukturálás minősége" xr:uid="{00000000-0004-0000-0000-000038000000}"/>
    <hyperlink ref="B39:B40" location="'PV1'!A1" display="PV1" xr:uid="{00000000-0004-0000-0000-000039000000}"/>
    <hyperlink ref="C39:C40" location="CCyB2!A1" display="Az intézményspecifikus anticiklikus tőkepuffer nagysága" xr:uid="{00000000-0004-0000-0000-00003A000000}"/>
    <hyperlink ref="B39" location="'CQ3'!A1" display="CQ3" xr:uid="{00000000-0004-0000-0000-00003B000000}"/>
    <hyperlink ref="B40" location="'CQ4'!A1" display="CQ4" xr:uid="{00000000-0004-0000-0000-00003C000000}"/>
    <hyperlink ref="C39" location="'CQ3'!A1" display="Teljesítő és nemteljesítő kitettségek hitelminősége a késedelmes napok szerinti bontásban" xr:uid="{00000000-0004-0000-0000-00003D000000}"/>
    <hyperlink ref="C40" location="'CQ4'!A1" display="Nemteljesítő kitettségek minősége földrajzi bontásban" xr:uid="{00000000-0004-0000-0000-00003E000000}"/>
    <hyperlink ref="B41:B42" location="'PV1'!A1" display="PV1" xr:uid="{00000000-0004-0000-0000-00003F000000}"/>
    <hyperlink ref="C41:C42" location="CCyB2!A1" display="Az intézményspecifikus anticiklikus tőkepuffer nagysága" xr:uid="{00000000-0004-0000-0000-000040000000}"/>
    <hyperlink ref="B41" location="'CQ5'!A1" display="CQ5" xr:uid="{00000000-0004-0000-0000-000041000000}"/>
    <hyperlink ref="B42" location="'CQ6'!A1" display="CQ6" xr:uid="{00000000-0004-0000-0000-000042000000}"/>
    <hyperlink ref="C41" location="'CQ5'!A1" display="Nem pénzügyi vállalatoknak nyújtott hitelek és előlegek hitelminősége ágazatok szerinti bontásban" xr:uid="{00000000-0004-0000-0000-000043000000}"/>
    <hyperlink ref="C42" location="'CQ6'!A1" display="Biztosítékok értékelése – hitelek és előlegek" xr:uid="{00000000-0004-0000-0000-000044000000}"/>
    <hyperlink ref="B43:B44" location="'PV1'!A1" display="PV1" xr:uid="{00000000-0004-0000-0000-000045000000}"/>
    <hyperlink ref="C43:C44" location="CCyB2!A1" display="Az intézményspecifikus anticiklikus tőkepuffer nagysága" xr:uid="{00000000-0004-0000-0000-000046000000}"/>
    <hyperlink ref="B43" location="'CQ7'!A1" display="CQ7" xr:uid="{00000000-0004-0000-0000-000047000000}"/>
    <hyperlink ref="B44" location="'CQ8'!A1" display="CQ8" xr:uid="{00000000-0004-0000-0000-000048000000}"/>
    <hyperlink ref="C43" location="'CQ7'!A1" display="Birtokbavétellel és végrehajtással megszerzett biztosítékok" xr:uid="{00000000-0004-0000-0000-000049000000}"/>
    <hyperlink ref="C44" location="'CQ8'!A1" display="Birtokbavétellel és végrehajtással megszerzett biztosítékok – év szerinti részletezés" xr:uid="{00000000-0004-0000-0000-00004A000000}"/>
    <hyperlink ref="B47" location="'CR3'!A1" display="CR3" xr:uid="{00000000-0004-0000-0000-00004B000000}"/>
    <hyperlink ref="C47" location="'CR3'!A1" display="Hitelkockázat-mérséklési technikák áttekintése: A hitelkockázat-mérséklési technikák alkalmazása" xr:uid="{00000000-0004-0000-0000-00004C000000}"/>
    <hyperlink ref="B50" location="'CR4'!A1" display="CR4" xr:uid="{00000000-0004-0000-0000-00004D000000}"/>
    <hyperlink ref="C50" location="'CR4'!A1" display="Sztenderd módszer – Hitelkockázati kitettség és a hitelkockázat-mérséklés hatásai" xr:uid="{00000000-0004-0000-0000-00004E000000}"/>
    <hyperlink ref="B51" location="'CR5'!A1" display="CR5" xr:uid="{00000000-0004-0000-0000-00004F000000}"/>
    <hyperlink ref="C51" location="'CR5'!A1" display="Sztenderd módszer" xr:uid="{00000000-0004-0000-0000-000050000000}"/>
    <hyperlink ref="B54" location="'CCR1'!A1" display="CCR1" xr:uid="{00000000-0004-0000-0000-000051000000}"/>
    <hyperlink ref="C54" location="'CCR1'!A1" display="A partnerkockázati kitettség elemzése módszerenként" xr:uid="{00000000-0004-0000-0000-000052000000}"/>
    <hyperlink ref="B55" location="'CCR2'!A1" display="CCR2" xr:uid="{00000000-0004-0000-0000-000053000000}"/>
    <hyperlink ref="C55" location="'CCR2'!A1" display="CVA-kockázathoz kapcsolódó szavatolótőke-követelmények hatálya alá tartozó ügyletek" xr:uid="{00000000-0004-0000-0000-000054000000}"/>
    <hyperlink ref="B56" location="'CCR3'!A1" display="CCR3" xr:uid="{00000000-0004-0000-0000-000055000000}"/>
    <hyperlink ref="C56" location="'CCR3'!A1" display="Sztenderd módszer – Partnerkockázati kitettségek szabályozási kitettségi osztályok és kockázati súlyok szerint" xr:uid="{00000000-0004-0000-0000-000056000000}"/>
    <hyperlink ref="B57" location="'CCR5'!A1" display="CCR5" xr:uid="{00000000-0004-0000-0000-000057000000}"/>
    <hyperlink ref="C57" location="'CCR5'!A1" display="Partnerkockázati kitettségek biztosítékainak összetétele" xr:uid="{00000000-0004-0000-0000-000058000000}"/>
    <hyperlink ref="B58" location="'CCR6'!A1" display="CCR6" xr:uid="{00000000-0004-0000-0000-000059000000}"/>
    <hyperlink ref="C58" location="'CCR6'!A1" display="Hitelderivatíva-kitettségek" xr:uid="{00000000-0004-0000-0000-00005A000000}"/>
    <hyperlink ref="B59" location="'CCR8'!A1" display="CCR8" xr:uid="{00000000-0004-0000-0000-00005B000000}"/>
    <hyperlink ref="C59" location="'CCR8'!A1" display="Központi szerződő felekkel szembeni kitettségek" xr:uid="{00000000-0004-0000-0000-00005C000000}"/>
    <hyperlink ref="B62" location="'MR1'!A1" display="MR1" xr:uid="{00000000-0004-0000-0000-00005D000000}"/>
    <hyperlink ref="C62" location="'MR1'!A1" display="Piaci kockázat a sztenderd módszer alapján" xr:uid="{00000000-0004-0000-0000-00005E000000}"/>
    <hyperlink ref="B65" location="'OR1'!A1" display="OR1" xr:uid="{00000000-0004-0000-0000-00005F000000}"/>
    <hyperlink ref="C65" location="'OR1'!A1" display="A működési kockázathoz kapcsolódó szavatolótőke-követelmények és a kockázattal súlyozott kitettségértékek" xr:uid="{00000000-0004-0000-0000-000060000000}"/>
    <hyperlink ref="B68" location="'REM1'!A1" display="REM1" xr:uid="{00000000-0004-0000-0000-000061000000}"/>
    <hyperlink ref="B69" location="'REM2'!A1" display="REM2" xr:uid="{00000000-0004-0000-0000-000062000000}"/>
    <hyperlink ref="B70" location="'REM3'!A1" display="REM3" xr:uid="{00000000-0004-0000-0000-000063000000}"/>
    <hyperlink ref="B71" location="'REM4'!A1" display="REM4" xr:uid="{00000000-0004-0000-0000-000064000000}"/>
    <hyperlink ref="B72" location="'REM5'!A1" display="REM5" xr:uid="{00000000-0004-0000-0000-000065000000}"/>
    <hyperlink ref="C68" location="'REM1'!A1" display="Az üzleti évre vonatkozóan megítélt javadalmazás" xr:uid="{00000000-0004-0000-0000-000066000000}"/>
    <hyperlink ref="C69" location="'REM2'!A1" display="Különleges kifizetések azon munkavállalók számára, akiknek szakmai tevékenysége lényeges hatást gyakorol az intézmény kockázati profiljára (azonosított munkavállalók)" xr:uid="{00000000-0004-0000-0000-000067000000}"/>
    <hyperlink ref="C70" location="'REM3'!A1" display="Halasztott javadalmazás" xr:uid="{00000000-0004-0000-0000-000068000000}"/>
    <hyperlink ref="C71" location="'REM4'!A1" display="Évenként 1 millió EUR összegű vagy annál nagyobb javadalmazás" xr:uid="{00000000-0004-0000-0000-000069000000}"/>
    <hyperlink ref="C72" location="'REM5'!A1" display="Információ azon munkavállalók javadalmazásáról, akiknek szakmai tevékenysége lényeges hatást gyakorol az intézmény kockázati profiljára (azonosított munkavállalók)" xr:uid="{00000000-0004-0000-0000-00006A000000}"/>
    <hyperlink ref="B75" location="'AE1'!A1" display="AE1" xr:uid="{00000000-0004-0000-0000-00006B000000}"/>
    <hyperlink ref="B76" location="'AE2'!A1" display="AE2" xr:uid="{00000000-0004-0000-0000-00006C000000}"/>
    <hyperlink ref="B77" location="'AE3'!A1" display="AE3" xr:uid="{00000000-0004-0000-0000-00006D000000}"/>
    <hyperlink ref="C75" location="'AE1'!A1" display="Megterhelt és meg nem terhelt eszközök" xr:uid="{00000000-0004-0000-0000-00006E000000}"/>
    <hyperlink ref="C76" location="'AE2'!A1" display="Kapott biztosítékok és kibocsátott, hitelviszonyt megtestesítő saját értékpapírok" xr:uid="{00000000-0004-0000-0000-00006F000000}"/>
    <hyperlink ref="C77" location="'AE3'!A1" display="Megterhelés forrásai" xr:uid="{00000000-0004-0000-0000-000070000000}"/>
    <hyperlink ref="B83" location="IFRS9!A1" display="IFRS9" xr:uid="{00000000-0004-0000-0000-000077000000}"/>
    <hyperlink ref="B80" location="IRRBB1!A1" display="IRRBB1" xr:uid="{E5959C43-10B8-4790-8EFE-43F7A6C09A41}"/>
    <hyperlink ref="B7" location="'INS1'!A1" display="INS1" xr:uid="{062CB0D0-37DF-42B2-8BA0-AD891B92625D}"/>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41032-B5AF-4042-9DE9-8F8F68F57A41}">
  <sheetPr>
    <tabColor theme="9"/>
  </sheetPr>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B1:J54"/>
  <sheetViews>
    <sheetView showGridLines="0" workbookViewId="0">
      <selection activeCell="A2" sqref="A2"/>
    </sheetView>
  </sheetViews>
  <sheetFormatPr defaultRowHeight="14.5" x14ac:dyDescent="0.35"/>
  <cols>
    <col min="1" max="1" width="4.453125" customWidth="1"/>
    <col min="2" max="2" width="5.1796875" customWidth="1"/>
    <col min="3" max="3" width="60.7265625" customWidth="1"/>
  </cols>
  <sheetData>
    <row r="1" spans="2:9" ht="12.75" customHeight="1" x14ac:dyDescent="0.35"/>
    <row r="2" spans="2:9" x14ac:dyDescent="0.35">
      <c r="B2" s="231" t="s">
        <v>0</v>
      </c>
      <c r="C2" s="149"/>
      <c r="D2" s="149"/>
      <c r="E2" s="149"/>
      <c r="F2" s="149"/>
      <c r="G2" s="149"/>
      <c r="H2" s="149"/>
    </row>
    <row r="3" spans="2:9" x14ac:dyDescent="0.35">
      <c r="B3" s="1"/>
      <c r="C3" s="1"/>
      <c r="D3" s="1"/>
      <c r="E3" s="1"/>
      <c r="F3" s="1"/>
      <c r="G3" s="1"/>
      <c r="H3" s="1"/>
    </row>
    <row r="4" spans="2:9" ht="15.5" x14ac:dyDescent="0.35">
      <c r="B4" s="19" t="s">
        <v>1</v>
      </c>
      <c r="C4" s="2"/>
      <c r="D4" s="2"/>
      <c r="E4" s="2"/>
      <c r="F4" s="2"/>
      <c r="G4" s="2"/>
      <c r="H4" s="2"/>
    </row>
    <row r="5" spans="2:9" ht="2.15" customHeight="1" x14ac:dyDescent="0.35">
      <c r="C5" s="1"/>
      <c r="D5" s="1"/>
      <c r="E5" s="1"/>
      <c r="F5" s="1"/>
      <c r="G5" s="1"/>
      <c r="H5" s="1"/>
      <c r="I5" s="1"/>
    </row>
    <row r="6" spans="2:9" ht="2.15" customHeight="1" x14ac:dyDescent="0.35">
      <c r="C6" s="716"/>
      <c r="D6" s="716"/>
      <c r="E6" s="716"/>
      <c r="F6" s="716"/>
      <c r="G6" s="716"/>
      <c r="H6" s="716"/>
      <c r="I6" s="1"/>
    </row>
    <row r="7" spans="2:9" ht="2.15" customHeight="1" x14ac:dyDescent="0.35">
      <c r="C7" s="3"/>
      <c r="D7" s="3"/>
      <c r="E7" s="4"/>
      <c r="F7" s="5"/>
      <c r="G7" s="6"/>
      <c r="H7" s="6"/>
      <c r="I7" s="6"/>
    </row>
    <row r="8" spans="2:9" ht="15" thickBot="1" x14ac:dyDescent="0.4"/>
    <row r="9" spans="2:9" ht="15" thickBot="1" x14ac:dyDescent="0.4">
      <c r="B9" s="150"/>
      <c r="C9" s="156" t="s">
        <v>2</v>
      </c>
      <c r="D9" s="167">
        <f>+Tartalom!B3</f>
        <v>45291</v>
      </c>
      <c r="E9" s="167">
        <f>+EOMONTH(D9,-3)</f>
        <v>45199</v>
      </c>
      <c r="F9" s="167">
        <f>+EOMONTH(E9,-3)</f>
        <v>45107</v>
      </c>
      <c r="G9" s="167">
        <f>+EOMONTH(F9,-3)</f>
        <v>45016</v>
      </c>
      <c r="H9" s="167">
        <f>+EOMONTH(G9,-3)</f>
        <v>44926</v>
      </c>
    </row>
    <row r="10" spans="2:9" x14ac:dyDescent="0.35">
      <c r="B10" s="717" t="s">
        <v>1011</v>
      </c>
      <c r="C10" s="717"/>
      <c r="D10" s="717"/>
      <c r="E10" s="717"/>
      <c r="F10" s="717"/>
      <c r="G10" s="717"/>
      <c r="H10" s="717"/>
    </row>
    <row r="11" spans="2:9" x14ac:dyDescent="0.35">
      <c r="B11" s="153">
        <v>1</v>
      </c>
      <c r="C11" s="15" t="s">
        <v>132</v>
      </c>
      <c r="D11" s="11">
        <v>3945569.5512501444</v>
      </c>
      <c r="E11" s="9">
        <v>3929662.4025429999</v>
      </c>
      <c r="F11" s="9">
        <v>3551484.7902699457</v>
      </c>
      <c r="G11" s="11">
        <v>3242568.65460891</v>
      </c>
      <c r="H11" s="9">
        <v>3383160.7603016957</v>
      </c>
    </row>
    <row r="12" spans="2:9" x14ac:dyDescent="0.35">
      <c r="B12" s="153">
        <v>2</v>
      </c>
      <c r="C12" s="14" t="s">
        <v>1012</v>
      </c>
      <c r="D12" s="11">
        <v>3945569.5512501444</v>
      </c>
      <c r="E12" s="11">
        <v>3929662.4025429999</v>
      </c>
      <c r="F12" s="11">
        <v>3551484.7902699457</v>
      </c>
      <c r="G12" s="11">
        <v>3242568.65460891</v>
      </c>
      <c r="H12" s="11">
        <v>3383160.7603016957</v>
      </c>
    </row>
    <row r="13" spans="2:9" x14ac:dyDescent="0.35">
      <c r="B13" s="153">
        <v>3</v>
      </c>
      <c r="C13" s="15" t="s">
        <v>171</v>
      </c>
      <c r="D13" s="9">
        <v>4475379.7076225057</v>
      </c>
      <c r="E13" s="9">
        <v>4489775.9964039996</v>
      </c>
      <c r="F13" s="9">
        <v>4076507.7183024725</v>
      </c>
      <c r="G13" s="9">
        <v>3767587.8983148709</v>
      </c>
      <c r="H13" s="9">
        <v>3671104.438751338</v>
      </c>
    </row>
    <row r="14" spans="2:9" x14ac:dyDescent="0.35">
      <c r="B14" s="718" t="s">
        <v>317</v>
      </c>
      <c r="C14" s="718"/>
      <c r="D14" s="718"/>
      <c r="E14" s="718"/>
      <c r="F14" s="718"/>
      <c r="G14" s="718"/>
      <c r="H14" s="718"/>
    </row>
    <row r="15" spans="2:9" x14ac:dyDescent="0.35">
      <c r="B15" s="153">
        <v>4</v>
      </c>
      <c r="C15" s="15" t="s">
        <v>168</v>
      </c>
      <c r="D15" s="9">
        <v>23700282.469174743</v>
      </c>
      <c r="E15" s="9">
        <v>23922959.0744427</v>
      </c>
      <c r="F15" s="9">
        <v>22713599.953939021</v>
      </c>
      <c r="G15" s="9">
        <v>21920450.044597514</v>
      </c>
      <c r="H15" s="9">
        <v>20607705.445922632</v>
      </c>
    </row>
    <row r="16" spans="2:9" x14ac:dyDescent="0.35">
      <c r="B16" s="718" t="s">
        <v>1013</v>
      </c>
      <c r="C16" s="718"/>
      <c r="D16" s="718"/>
      <c r="E16" s="718"/>
      <c r="F16" s="718"/>
      <c r="G16" s="718"/>
      <c r="H16" s="718"/>
    </row>
    <row r="17" spans="2:8" x14ac:dyDescent="0.35">
      <c r="B17" s="153">
        <v>5</v>
      </c>
      <c r="C17" s="15" t="s">
        <v>1014</v>
      </c>
      <c r="D17" s="13">
        <v>0.16647774373077046</v>
      </c>
      <c r="E17" s="12">
        <v>0.16426322472545316</v>
      </c>
      <c r="F17" s="12">
        <v>0.15635939690194478</v>
      </c>
      <c r="G17" s="12">
        <v>0.14792436505691495</v>
      </c>
      <c r="H17" s="12">
        <v>0.1641696970669326</v>
      </c>
    </row>
    <row r="18" spans="2:8" x14ac:dyDescent="0.35">
      <c r="B18" s="153">
        <v>6</v>
      </c>
      <c r="C18" s="14" t="s">
        <v>1015</v>
      </c>
      <c r="D18" s="13">
        <v>0.16647774373077046</v>
      </c>
      <c r="E18" s="13">
        <v>0.16426322472545316</v>
      </c>
      <c r="F18" s="13">
        <v>0.15635939690194478</v>
      </c>
      <c r="G18" s="13">
        <v>0.14792436505691495</v>
      </c>
      <c r="H18" s="13">
        <v>0.1641696970669326</v>
      </c>
    </row>
    <row r="19" spans="2:8" x14ac:dyDescent="0.35">
      <c r="B19" s="153">
        <v>7</v>
      </c>
      <c r="C19" s="15" t="s">
        <v>1016</v>
      </c>
      <c r="D19" s="12">
        <v>0.18883233621554135</v>
      </c>
      <c r="E19" s="12">
        <v>0.18767644848753276</v>
      </c>
      <c r="F19" s="12">
        <v>0.17947431171497408</v>
      </c>
      <c r="G19" s="12">
        <v>0.17187548114430368</v>
      </c>
      <c r="H19" s="12">
        <v>0.17814231906530331</v>
      </c>
    </row>
    <row r="20" spans="2:8" ht="23.25" customHeight="1" x14ac:dyDescent="0.35">
      <c r="B20" s="719" t="s">
        <v>1017</v>
      </c>
      <c r="C20" s="719"/>
      <c r="D20" s="719"/>
      <c r="E20" s="719"/>
      <c r="F20" s="719"/>
      <c r="G20" s="719"/>
      <c r="H20" s="719"/>
    </row>
    <row r="21" spans="2:8" ht="21.5" x14ac:dyDescent="0.35">
      <c r="B21" s="147" t="s">
        <v>491</v>
      </c>
      <c r="C21" s="221" t="s">
        <v>1018</v>
      </c>
      <c r="D21" s="12">
        <v>0.02</v>
      </c>
      <c r="E21" s="12">
        <v>0.02</v>
      </c>
      <c r="F21" s="12">
        <v>0.02</v>
      </c>
      <c r="G21" s="12">
        <v>0.02</v>
      </c>
      <c r="H21" s="12">
        <v>0.02</v>
      </c>
    </row>
    <row r="22" spans="2:8" x14ac:dyDescent="0.35">
      <c r="B22" s="153" t="s">
        <v>492</v>
      </c>
      <c r="C22" s="419" t="s">
        <v>1019</v>
      </c>
      <c r="D22" s="13">
        <v>1.125E-2</v>
      </c>
      <c r="E22" s="13">
        <v>1.125E-2</v>
      </c>
      <c r="F22" s="13">
        <v>1.125E-2</v>
      </c>
      <c r="G22" s="13">
        <v>1.125E-2</v>
      </c>
      <c r="H22" s="13">
        <v>1.125E-2</v>
      </c>
    </row>
    <row r="23" spans="2:8" x14ac:dyDescent="0.35">
      <c r="B23" s="153" t="s">
        <v>493</v>
      </c>
      <c r="C23" s="420" t="s">
        <v>1020</v>
      </c>
      <c r="D23" s="12">
        <v>1.4999999999999999E-2</v>
      </c>
      <c r="E23" s="12">
        <v>1.4999999999999999E-2</v>
      </c>
      <c r="F23" s="12">
        <v>1.4999999999999999E-2</v>
      </c>
      <c r="G23" s="12">
        <v>1.4999999999999999E-2</v>
      </c>
      <c r="H23" s="12">
        <v>1.4999999999999999E-2</v>
      </c>
    </row>
    <row r="24" spans="2:8" x14ac:dyDescent="0.35">
      <c r="B24" s="153" t="s">
        <v>494</v>
      </c>
      <c r="C24" s="14" t="s">
        <v>1021</v>
      </c>
      <c r="D24" s="13">
        <v>0.1</v>
      </c>
      <c r="E24" s="13">
        <v>0.1</v>
      </c>
      <c r="F24" s="13">
        <v>0.1</v>
      </c>
      <c r="G24" s="13">
        <v>0.1</v>
      </c>
      <c r="H24" s="13">
        <v>0.1</v>
      </c>
    </row>
    <row r="25" spans="2:8" ht="15" customHeight="1" x14ac:dyDescent="0.35">
      <c r="B25" s="719" t="s">
        <v>1022</v>
      </c>
      <c r="C25" s="719"/>
      <c r="D25" s="719"/>
      <c r="E25" s="719"/>
      <c r="F25" s="719"/>
      <c r="G25" s="719"/>
      <c r="H25" s="719"/>
    </row>
    <row r="26" spans="2:8" x14ac:dyDescent="0.35">
      <c r="B26" s="153">
        <v>8</v>
      </c>
      <c r="C26" s="14" t="s">
        <v>1023</v>
      </c>
      <c r="D26" s="13">
        <v>2.5000000000000001E-2</v>
      </c>
      <c r="E26" s="13">
        <v>2.5000000000000001E-2</v>
      </c>
      <c r="F26" s="13">
        <v>2.5000000000000001E-2</v>
      </c>
      <c r="G26" s="13">
        <v>2.5000000000000001E-2</v>
      </c>
      <c r="H26" s="13">
        <v>2.5000000000000001E-2</v>
      </c>
    </row>
    <row r="27" spans="2:8" ht="21.5" x14ac:dyDescent="0.35">
      <c r="B27" s="147" t="s">
        <v>495</v>
      </c>
      <c r="C27" s="221" t="s">
        <v>1024</v>
      </c>
      <c r="D27" s="16">
        <v>0</v>
      </c>
      <c r="E27" s="16">
        <v>0</v>
      </c>
      <c r="F27" s="16">
        <v>0</v>
      </c>
      <c r="G27" s="16">
        <v>0</v>
      </c>
      <c r="H27" s="16">
        <v>0</v>
      </c>
    </row>
    <row r="28" spans="2:8" x14ac:dyDescent="0.35">
      <c r="B28" s="153">
        <v>9</v>
      </c>
      <c r="C28" s="14" t="s">
        <v>1025</v>
      </c>
      <c r="D28" s="13">
        <v>5.1999999999999998E-3</v>
      </c>
      <c r="E28" s="13">
        <v>3.3500000000000001E-3</v>
      </c>
      <c r="F28" s="13">
        <v>2.9000000000156028E-3</v>
      </c>
      <c r="G28" s="13">
        <v>3.3808757109993993E-3</v>
      </c>
      <c r="H28" s="13">
        <v>1.9820178513989145E-3</v>
      </c>
    </row>
    <row r="29" spans="2:8" x14ac:dyDescent="0.35">
      <c r="B29" s="147" t="s">
        <v>496</v>
      </c>
      <c r="C29" s="15" t="s">
        <v>1026</v>
      </c>
      <c r="D29" s="12">
        <v>0</v>
      </c>
      <c r="E29" s="12">
        <v>0</v>
      </c>
      <c r="F29" s="12">
        <v>0</v>
      </c>
      <c r="G29" s="12">
        <v>0</v>
      </c>
      <c r="H29" s="12">
        <v>0</v>
      </c>
    </row>
    <row r="30" spans="2:8" x14ac:dyDescent="0.35">
      <c r="B30" s="153">
        <v>10</v>
      </c>
      <c r="C30" s="14" t="s">
        <v>1027</v>
      </c>
      <c r="D30" s="13">
        <v>0</v>
      </c>
      <c r="E30" s="13">
        <v>0</v>
      </c>
      <c r="F30" s="13">
        <v>0</v>
      </c>
      <c r="G30" s="13">
        <v>0</v>
      </c>
      <c r="H30" s="13">
        <v>0</v>
      </c>
    </row>
    <row r="31" spans="2:8" x14ac:dyDescent="0.35">
      <c r="B31" s="153" t="s">
        <v>497</v>
      </c>
      <c r="C31" s="15" t="s">
        <v>1028</v>
      </c>
      <c r="D31" s="12">
        <v>0.01</v>
      </c>
      <c r="E31" s="12">
        <v>0.01</v>
      </c>
      <c r="F31" s="12">
        <v>0.01</v>
      </c>
      <c r="G31" s="12">
        <v>0.01</v>
      </c>
      <c r="H31" s="12">
        <v>5.0000000000000001E-3</v>
      </c>
    </row>
    <row r="32" spans="2:8" x14ac:dyDescent="0.35">
      <c r="B32" s="153">
        <v>11</v>
      </c>
      <c r="C32" s="14" t="s">
        <v>1029</v>
      </c>
      <c r="D32" s="13">
        <v>4.02E-2</v>
      </c>
      <c r="E32" s="13">
        <v>3.8350000000000002E-2</v>
      </c>
      <c r="F32" s="13">
        <v>3.7900000000015602E-2</v>
      </c>
      <c r="G32" s="13">
        <v>3.83808757109994E-2</v>
      </c>
      <c r="H32" s="13">
        <v>3.1982017851398918E-2</v>
      </c>
    </row>
    <row r="33" spans="2:10" x14ac:dyDescent="0.35">
      <c r="B33" s="153" t="s">
        <v>498</v>
      </c>
      <c r="C33" s="15" t="s">
        <v>1030</v>
      </c>
      <c r="D33" s="16">
        <v>0.14019999999999999</v>
      </c>
      <c r="E33" s="16">
        <v>0.13835</v>
      </c>
      <c r="F33" s="16">
        <v>0.13790000000001562</v>
      </c>
      <c r="G33" s="16">
        <v>0.13838087571099941</v>
      </c>
      <c r="H33" s="16">
        <v>0.13198201785139893</v>
      </c>
    </row>
    <row r="34" spans="2:10" x14ac:dyDescent="0.35">
      <c r="B34" s="153">
        <v>12</v>
      </c>
      <c r="C34" s="14" t="s">
        <v>1031</v>
      </c>
      <c r="D34" s="13">
        <v>9.6449999999999994E-2</v>
      </c>
      <c r="E34" s="13">
        <v>9.459999999999999E-2</v>
      </c>
      <c r="F34" s="13">
        <v>9.4150000000015596E-2</v>
      </c>
      <c r="G34" s="13">
        <v>9.4630875710999401E-2</v>
      </c>
      <c r="H34" s="13">
        <v>8.823201785139892E-2</v>
      </c>
      <c r="I34" s="464"/>
      <c r="J34" s="464"/>
    </row>
    <row r="35" spans="2:10" x14ac:dyDescent="0.35">
      <c r="B35" s="719" t="s">
        <v>366</v>
      </c>
      <c r="C35" s="719"/>
      <c r="D35" s="719"/>
      <c r="E35" s="719"/>
      <c r="F35" s="719"/>
      <c r="G35" s="719"/>
      <c r="H35" s="719"/>
      <c r="J35" s="464"/>
    </row>
    <row r="36" spans="2:10" x14ac:dyDescent="0.35">
      <c r="B36" s="153">
        <v>13</v>
      </c>
      <c r="C36" s="14" t="s">
        <v>350</v>
      </c>
      <c r="D36" s="11">
        <v>42426769.1851063</v>
      </c>
      <c r="E36" s="11">
        <v>42388056.795345001</v>
      </c>
      <c r="F36" s="11">
        <v>39645593.368951701</v>
      </c>
      <c r="G36" s="11">
        <v>38883555.085959502</v>
      </c>
      <c r="H36" s="11">
        <v>35399551.027365535</v>
      </c>
    </row>
    <row r="37" spans="2:10" x14ac:dyDescent="0.35">
      <c r="B37" s="153">
        <v>14</v>
      </c>
      <c r="C37" s="15" t="s">
        <v>404</v>
      </c>
      <c r="D37" s="12">
        <v>9.2999999999999999E-2</v>
      </c>
      <c r="E37" s="12">
        <v>9.2706830640999993E-2</v>
      </c>
      <c r="F37" s="12">
        <v>8.9599999999999999E-2</v>
      </c>
      <c r="G37" s="12">
        <v>8.3391774425990495E-2</v>
      </c>
      <c r="H37" s="12">
        <v>9.5570725111353852E-2</v>
      </c>
    </row>
    <row r="38" spans="2:10" ht="15" customHeight="1" x14ac:dyDescent="0.35">
      <c r="B38" s="719" t="s">
        <v>1032</v>
      </c>
      <c r="C38" s="719"/>
      <c r="D38" s="719"/>
      <c r="E38" s="719"/>
      <c r="F38" s="719"/>
      <c r="G38" s="719"/>
      <c r="H38" s="719"/>
    </row>
    <row r="39" spans="2:10" ht="21.5" x14ac:dyDescent="0.35">
      <c r="B39" s="147" t="s">
        <v>499</v>
      </c>
      <c r="C39" s="221" t="s">
        <v>1033</v>
      </c>
      <c r="D39" s="12">
        <v>0</v>
      </c>
      <c r="E39" s="12">
        <v>0</v>
      </c>
      <c r="F39" s="12">
        <v>0</v>
      </c>
      <c r="G39" s="12">
        <v>0</v>
      </c>
      <c r="H39" s="12">
        <v>0</v>
      </c>
    </row>
    <row r="40" spans="2:10" x14ac:dyDescent="0.35">
      <c r="B40" s="153" t="s">
        <v>500</v>
      </c>
      <c r="C40" s="419" t="s">
        <v>1034</v>
      </c>
      <c r="D40" s="13">
        <v>0</v>
      </c>
      <c r="E40" s="13">
        <v>0</v>
      </c>
      <c r="F40" s="13">
        <v>0</v>
      </c>
      <c r="G40" s="13">
        <v>0</v>
      </c>
      <c r="H40" s="13">
        <v>0</v>
      </c>
    </row>
    <row r="41" spans="2:10" x14ac:dyDescent="0.35">
      <c r="B41" s="153" t="s">
        <v>501</v>
      </c>
      <c r="C41" s="15" t="s">
        <v>1035</v>
      </c>
      <c r="D41" s="12">
        <v>0.03</v>
      </c>
      <c r="E41" s="12">
        <v>0.03</v>
      </c>
      <c r="F41" s="12">
        <v>0.03</v>
      </c>
      <c r="G41" s="12">
        <v>0.03</v>
      </c>
      <c r="H41" s="12">
        <v>0.03</v>
      </c>
    </row>
    <row r="42" spans="2:10" ht="15" customHeight="1" x14ac:dyDescent="0.35">
      <c r="B42" s="719" t="s">
        <v>1036</v>
      </c>
      <c r="C42" s="719"/>
      <c r="D42" s="719"/>
      <c r="E42" s="719"/>
      <c r="F42" s="719"/>
      <c r="G42" s="719"/>
      <c r="H42" s="719"/>
    </row>
    <row r="43" spans="2:10" x14ac:dyDescent="0.35">
      <c r="B43" s="153" t="s">
        <v>502</v>
      </c>
      <c r="C43" s="15" t="s">
        <v>1037</v>
      </c>
      <c r="D43" s="13">
        <v>0</v>
      </c>
      <c r="E43" s="13">
        <v>0</v>
      </c>
      <c r="F43" s="13">
        <v>0</v>
      </c>
      <c r="G43" s="13">
        <v>0</v>
      </c>
      <c r="H43" s="13">
        <v>0</v>
      </c>
    </row>
    <row r="44" spans="2:10" x14ac:dyDescent="0.35">
      <c r="B44" s="153" t="s">
        <v>503</v>
      </c>
      <c r="C44" s="14" t="s">
        <v>411</v>
      </c>
      <c r="D44" s="12">
        <v>0.03</v>
      </c>
      <c r="E44" s="12">
        <v>0.03</v>
      </c>
      <c r="F44" s="12">
        <v>0.03</v>
      </c>
      <c r="G44" s="12">
        <v>0.03</v>
      </c>
      <c r="H44" s="12">
        <v>0.03</v>
      </c>
    </row>
    <row r="45" spans="2:10" x14ac:dyDescent="0.35">
      <c r="B45" s="17" t="s">
        <v>1038</v>
      </c>
      <c r="C45" s="17"/>
      <c r="D45" s="18"/>
      <c r="E45" s="18"/>
      <c r="F45" s="18"/>
      <c r="G45" s="18"/>
      <c r="H45" s="18"/>
    </row>
    <row r="46" spans="2:10" x14ac:dyDescent="0.35">
      <c r="B46" s="153">
        <v>15</v>
      </c>
      <c r="C46" s="14" t="s">
        <v>1039</v>
      </c>
      <c r="D46" s="11">
        <v>11062683.7555953</v>
      </c>
      <c r="E46" s="11">
        <v>10331972.2361429</v>
      </c>
      <c r="F46" s="11">
        <v>9348675.5237360392</v>
      </c>
      <c r="G46" s="11">
        <v>9326587.1925953906</v>
      </c>
      <c r="H46" s="11">
        <v>7439159.7583911205</v>
      </c>
    </row>
    <row r="47" spans="2:10" x14ac:dyDescent="0.35">
      <c r="B47" s="153" t="s">
        <v>504</v>
      </c>
      <c r="C47" s="15" t="s">
        <v>1040</v>
      </c>
      <c r="D47" s="9">
        <v>6528404.567650198</v>
      </c>
      <c r="E47" s="9">
        <v>7026504.0679568993</v>
      </c>
      <c r="F47" s="9">
        <v>6250816.1480423436</v>
      </c>
      <c r="G47" s="9">
        <v>6315906.7866298687</v>
      </c>
      <c r="H47" s="9">
        <v>6175742.4280536072</v>
      </c>
    </row>
    <row r="48" spans="2:10" x14ac:dyDescent="0.35">
      <c r="B48" s="153" t="s">
        <v>505</v>
      </c>
      <c r="C48" s="14" t="s">
        <v>1041</v>
      </c>
      <c r="D48" s="11">
        <v>2033178.9411260856</v>
      </c>
      <c r="E48" s="11">
        <v>2406809.2058812547</v>
      </c>
      <c r="F48" s="11">
        <v>1658096.3013384398</v>
      </c>
      <c r="G48" s="11">
        <v>1567981.7048656624</v>
      </c>
      <c r="H48" s="11">
        <v>1852865.3873074939</v>
      </c>
    </row>
    <row r="49" spans="2:8" x14ac:dyDescent="0.35">
      <c r="B49" s="153">
        <v>16</v>
      </c>
      <c r="C49" s="15" t="s">
        <v>1042</v>
      </c>
      <c r="D49" s="9">
        <v>4495225.6265241131</v>
      </c>
      <c r="E49" s="9">
        <v>4619694.8620756445</v>
      </c>
      <c r="F49" s="9">
        <v>4592719.8467039047</v>
      </c>
      <c r="G49" s="9">
        <v>4747925.0817642072</v>
      </c>
      <c r="H49" s="9">
        <v>4322877.0407461142</v>
      </c>
    </row>
    <row r="50" spans="2:8" x14ac:dyDescent="0.35">
      <c r="B50" s="153">
        <v>17</v>
      </c>
      <c r="C50" s="14" t="s">
        <v>1043</v>
      </c>
      <c r="D50" s="13">
        <v>2.4609852040173199</v>
      </c>
      <c r="E50" s="13">
        <v>2.2365053417187544</v>
      </c>
      <c r="F50" s="13">
        <v>2.0355423008101368</v>
      </c>
      <c r="G50" s="13">
        <v>1.9643501175738587</v>
      </c>
      <c r="H50" s="13">
        <v>1.720881646244361</v>
      </c>
    </row>
    <row r="51" spans="2:8" x14ac:dyDescent="0.35">
      <c r="B51" s="718" t="s">
        <v>1044</v>
      </c>
      <c r="C51" s="718"/>
      <c r="D51" s="718"/>
      <c r="E51" s="718"/>
      <c r="F51" s="718"/>
      <c r="G51" s="718"/>
      <c r="H51" s="718"/>
    </row>
    <row r="52" spans="2:8" x14ac:dyDescent="0.35">
      <c r="B52" s="153">
        <v>18</v>
      </c>
      <c r="C52" s="14" t="s">
        <v>1045</v>
      </c>
      <c r="D52" s="11">
        <v>30832884.213211339</v>
      </c>
      <c r="E52" s="11">
        <v>30594256.657882281</v>
      </c>
      <c r="F52" s="11">
        <v>28576119.21026649</v>
      </c>
      <c r="G52" s="11">
        <v>26937317.04201372</v>
      </c>
      <c r="H52" s="11">
        <v>24540723.6295458</v>
      </c>
    </row>
    <row r="53" spans="2:8" x14ac:dyDescent="0.35">
      <c r="B53" s="153">
        <v>19</v>
      </c>
      <c r="C53" s="15" t="s">
        <v>591</v>
      </c>
      <c r="D53" s="9">
        <v>20169029.584465332</v>
      </c>
      <c r="E53" s="9">
        <v>20569842.212391123</v>
      </c>
      <c r="F53" s="9">
        <v>19751804.163244605</v>
      </c>
      <c r="G53" s="9">
        <v>18983855.338281941</v>
      </c>
      <c r="H53" s="9">
        <v>17897063.762056049</v>
      </c>
    </row>
    <row r="54" spans="2:8" ht="15" thickBot="1" x14ac:dyDescent="0.4">
      <c r="B54" s="154">
        <v>20</v>
      </c>
      <c r="C54" s="421" t="s">
        <v>592</v>
      </c>
      <c r="D54" s="157">
        <v>1.5287242295960319</v>
      </c>
      <c r="E54" s="157">
        <v>1.487335505152904</v>
      </c>
      <c r="F54" s="157">
        <v>1.446759950336219</v>
      </c>
      <c r="G54" s="157">
        <v>1.4189592452115458</v>
      </c>
      <c r="H54" s="157">
        <v>1.3712150750434893</v>
      </c>
    </row>
  </sheetData>
  <sheetProtection algorithmName="SHA-512" hashValue="vpv5fOHinSiFqj7z4LmQo8giijxKzI4fzQTeaeHYblNZ7hVdDaoaJBIhU6aO8EzSeTORoGgZuxj/riHwt2kfmw==" saltValue="0fG5b8JBVx1kT3IWJ7FfJA==" spinCount="100000" sheet="1" objects="1" scenarios="1"/>
  <mergeCells count="10">
    <mergeCell ref="B25:H25"/>
    <mergeCell ref="B35:H35"/>
    <mergeCell ref="B38:H38"/>
    <mergeCell ref="B42:H42"/>
    <mergeCell ref="B51:H51"/>
    <mergeCell ref="C6:H6"/>
    <mergeCell ref="B10:H10"/>
    <mergeCell ref="B14:H14"/>
    <mergeCell ref="B16:H16"/>
    <mergeCell ref="B20:H20"/>
  </mergeCells>
  <hyperlinks>
    <hyperlink ref="B2" location="Tartalom!A1" display="Back to contents page" xr:uid="{DFB46773-48AF-4073-9429-E2347F1E8DB2}"/>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B1:G22"/>
  <sheetViews>
    <sheetView showGridLines="0" workbookViewId="0"/>
  </sheetViews>
  <sheetFormatPr defaultRowHeight="14.5" x14ac:dyDescent="0.35"/>
  <cols>
    <col min="1" max="1" width="4.453125" customWidth="1"/>
    <col min="2" max="2" width="5.54296875" customWidth="1"/>
    <col min="3" max="3" width="60.7265625" customWidth="1"/>
    <col min="6" max="6" width="17.81640625" customWidth="1"/>
  </cols>
  <sheetData>
    <row r="1" spans="2:7" ht="12.75" customHeight="1" x14ac:dyDescent="0.35"/>
    <row r="2" spans="2:7" x14ac:dyDescent="0.35">
      <c r="B2" s="231" t="s">
        <v>0</v>
      </c>
      <c r="C2" s="149"/>
      <c r="D2" s="149"/>
      <c r="E2" s="149"/>
      <c r="F2" s="149"/>
    </row>
    <row r="3" spans="2:7" x14ac:dyDescent="0.35">
      <c r="B3" s="1"/>
      <c r="C3" s="1"/>
      <c r="D3" s="1"/>
      <c r="E3" s="1"/>
      <c r="F3" s="1"/>
    </row>
    <row r="4" spans="2:7" ht="15.5" x14ac:dyDescent="0.35">
      <c r="B4" s="19" t="s">
        <v>3</v>
      </c>
      <c r="C4" s="2"/>
      <c r="D4" s="2"/>
      <c r="E4" s="2"/>
      <c r="F4" s="2"/>
    </row>
    <row r="5" spans="2:7" x14ac:dyDescent="0.35">
      <c r="B5" s="1"/>
      <c r="C5" s="1"/>
      <c r="D5" s="1"/>
      <c r="E5" s="1"/>
      <c r="F5" s="1"/>
    </row>
    <row r="6" spans="2:7" ht="46.5" customHeight="1" x14ac:dyDescent="0.35">
      <c r="B6" s="723" t="s">
        <v>1451</v>
      </c>
      <c r="C6" s="723"/>
      <c r="D6" s="723"/>
      <c r="E6" s="723"/>
      <c r="F6" s="723"/>
      <c r="G6" s="1"/>
    </row>
    <row r="7" spans="2:7" x14ac:dyDescent="0.35">
      <c r="C7" s="3"/>
      <c r="D7" s="3"/>
      <c r="E7" s="4"/>
      <c r="F7" s="5"/>
      <c r="G7" s="6"/>
    </row>
    <row r="8" spans="2:7" ht="15" thickBot="1" x14ac:dyDescent="0.4"/>
    <row r="9" spans="2:7" ht="21.5" thickBot="1" x14ac:dyDescent="0.4">
      <c r="B9" s="150"/>
      <c r="C9" s="720" t="s">
        <v>2</v>
      </c>
      <c r="D9" s="722" t="s">
        <v>4</v>
      </c>
      <c r="E9" s="722"/>
      <c r="F9" s="22" t="s">
        <v>5</v>
      </c>
    </row>
    <row r="10" spans="2:7" ht="15" thickBot="1" x14ac:dyDescent="0.4">
      <c r="B10" s="57"/>
      <c r="C10" s="721"/>
      <c r="D10" s="23">
        <f>+Tartalom!B3</f>
        <v>45291</v>
      </c>
      <c r="E10" s="23">
        <f>+EOMONTH(D10,-12)</f>
        <v>44926</v>
      </c>
      <c r="F10" s="23">
        <f>+Tartalom!B3</f>
        <v>45291</v>
      </c>
    </row>
    <row r="11" spans="2:7" x14ac:dyDescent="0.35">
      <c r="B11" s="152">
        <v>1</v>
      </c>
      <c r="C11" s="24" t="s">
        <v>6</v>
      </c>
      <c r="D11" s="25">
        <v>21045257.448397726</v>
      </c>
      <c r="E11" s="25">
        <v>18408084.810741067</v>
      </c>
      <c r="F11" s="68">
        <f>D11*8%</f>
        <v>1683620.595871818</v>
      </c>
    </row>
    <row r="12" spans="2:7" x14ac:dyDescent="0.35">
      <c r="B12" s="153">
        <v>2</v>
      </c>
      <c r="C12" s="14" t="s">
        <v>1160</v>
      </c>
      <c r="D12" s="11">
        <v>21045257.448397726</v>
      </c>
      <c r="E12" s="11">
        <v>18408084.810741067</v>
      </c>
      <c r="F12" s="61">
        <f t="shared" ref="F12:F21" si="0">D12*8%</f>
        <v>1683620.595871818</v>
      </c>
    </row>
    <row r="13" spans="2:7" x14ac:dyDescent="0.35">
      <c r="B13" s="153">
        <v>6</v>
      </c>
      <c r="C13" s="24" t="s">
        <v>8</v>
      </c>
      <c r="D13" s="25">
        <f>D14+D15</f>
        <v>229744.25</v>
      </c>
      <c r="E13" s="25">
        <v>271394.80562499998</v>
      </c>
      <c r="F13" s="68">
        <f t="shared" si="0"/>
        <v>18379.54</v>
      </c>
    </row>
    <row r="14" spans="2:7" x14ac:dyDescent="0.35">
      <c r="B14" s="153">
        <v>7</v>
      </c>
      <c r="C14" s="14" t="s">
        <v>9</v>
      </c>
      <c r="D14" s="11">
        <v>213988</v>
      </c>
      <c r="E14" s="11">
        <v>248193.2611875</v>
      </c>
      <c r="F14" s="61">
        <f t="shared" si="0"/>
        <v>17119.04</v>
      </c>
    </row>
    <row r="15" spans="2:7" x14ac:dyDescent="0.35">
      <c r="B15" s="153" t="s">
        <v>488</v>
      </c>
      <c r="C15" s="14" t="s">
        <v>10</v>
      </c>
      <c r="D15" s="11">
        <v>15756.25</v>
      </c>
      <c r="E15" s="11">
        <v>23201.544437499997</v>
      </c>
      <c r="F15" s="61">
        <f t="shared" si="0"/>
        <v>1260.5</v>
      </c>
    </row>
    <row r="16" spans="2:7" x14ac:dyDescent="0.35">
      <c r="B16" s="153">
        <v>20</v>
      </c>
      <c r="C16" s="24" t="s">
        <v>11</v>
      </c>
      <c r="D16" s="25">
        <v>366831.12499999994</v>
      </c>
      <c r="E16" s="25">
        <v>366531.08229999995</v>
      </c>
      <c r="F16" s="68">
        <f t="shared" si="0"/>
        <v>29346.489999999994</v>
      </c>
    </row>
    <row r="17" spans="2:6" x14ac:dyDescent="0.35">
      <c r="B17" s="153">
        <v>21</v>
      </c>
      <c r="C17" s="14" t="s">
        <v>7</v>
      </c>
      <c r="D17" s="11">
        <v>366831.12499999994</v>
      </c>
      <c r="E17" s="11">
        <v>366531.08229999995</v>
      </c>
      <c r="F17" s="61">
        <f t="shared" si="0"/>
        <v>29346.489999999994</v>
      </c>
    </row>
    <row r="18" spans="2:6" x14ac:dyDescent="0.35">
      <c r="B18" s="153">
        <v>23</v>
      </c>
      <c r="C18" s="24" t="s">
        <v>12</v>
      </c>
      <c r="D18" s="25">
        <v>2058449.6457770187</v>
      </c>
      <c r="E18" s="25">
        <v>1561694.7472565654</v>
      </c>
      <c r="F18" s="68">
        <f t="shared" si="0"/>
        <v>164675.97166216149</v>
      </c>
    </row>
    <row r="19" spans="2:6" x14ac:dyDescent="0.35">
      <c r="B19" s="153" t="s">
        <v>489</v>
      </c>
      <c r="C19" s="14" t="s">
        <v>13</v>
      </c>
      <c r="D19" s="11">
        <v>1129088.1047380059</v>
      </c>
      <c r="E19" s="11">
        <v>929393.07614406548</v>
      </c>
      <c r="F19" s="61">
        <f t="shared" si="0"/>
        <v>90327.048379040469</v>
      </c>
    </row>
    <row r="20" spans="2:6" x14ac:dyDescent="0.35">
      <c r="B20" s="147" t="s">
        <v>490</v>
      </c>
      <c r="C20" s="14" t="s">
        <v>14</v>
      </c>
      <c r="D20" s="11">
        <v>929361.54103901284</v>
      </c>
      <c r="E20" s="11">
        <v>632301.67111249978</v>
      </c>
      <c r="F20" s="61">
        <f t="shared" si="0"/>
        <v>74348.923283121025</v>
      </c>
    </row>
    <row r="21" spans="2:6" ht="15" thickBot="1" x14ac:dyDescent="0.4">
      <c r="B21" s="154">
        <v>29</v>
      </c>
      <c r="C21" s="26" t="s">
        <v>15</v>
      </c>
      <c r="D21" s="27">
        <f>D11+D13+D16+D18</f>
        <v>23700282.469174743</v>
      </c>
      <c r="E21" s="27">
        <v>20607705.445922632</v>
      </c>
      <c r="F21" s="65">
        <f t="shared" si="0"/>
        <v>1896022.5975339795</v>
      </c>
    </row>
    <row r="22" spans="2:6" ht="22.5" customHeight="1" x14ac:dyDescent="0.35">
      <c r="B22" s="723" t="s">
        <v>1161</v>
      </c>
      <c r="C22" s="723"/>
      <c r="D22" s="723"/>
      <c r="E22" s="723"/>
      <c r="F22" s="723"/>
    </row>
  </sheetData>
  <sheetProtection algorithmName="SHA-512" hashValue="LwqbQ54stCtsVEnDGUGfqlg/3KJZOVeJO6Nr8reeP/Y93udEgo75XBRSYzUK8FkVMJPl/tzf9FLB4uErVpwc2w==" saltValue="7ky4K/V23N694SUJv9/Xtw==" spinCount="100000" sheet="1" objects="1" scenarios="1"/>
  <mergeCells count="4">
    <mergeCell ref="C9:C10"/>
    <mergeCell ref="D9:E9"/>
    <mergeCell ref="B22:F22"/>
    <mergeCell ref="B6:F6"/>
  </mergeCells>
  <hyperlinks>
    <hyperlink ref="B2" location="Tartalom!A1" display="Back to contents page" xr:uid="{052AD4F7-D8FA-4FE5-A25A-8ABCA0CA6C1E}"/>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B1:F10"/>
  <sheetViews>
    <sheetView showGridLines="0" workbookViewId="0"/>
  </sheetViews>
  <sheetFormatPr defaultRowHeight="14.5" x14ac:dyDescent="0.35"/>
  <cols>
    <col min="1" max="2" width="4.453125" customWidth="1"/>
    <col min="3" max="3" width="60.7265625" customWidth="1"/>
    <col min="4" max="4" width="13.1796875" customWidth="1"/>
    <col min="5" max="5" width="12.26953125" customWidth="1"/>
  </cols>
  <sheetData>
    <row r="1" spans="2:6" ht="12.75" customHeight="1" x14ac:dyDescent="0.35"/>
    <row r="2" spans="2:6" x14ac:dyDescent="0.35">
      <c r="B2" s="231" t="s">
        <v>0</v>
      </c>
      <c r="C2" s="149"/>
      <c r="D2" s="149"/>
      <c r="E2" s="149"/>
    </row>
    <row r="3" spans="2:6" x14ac:dyDescent="0.35">
      <c r="B3" s="1"/>
      <c r="C3" s="1"/>
      <c r="D3" s="1"/>
      <c r="E3" s="1"/>
    </row>
    <row r="4" spans="2:6" ht="15.5" x14ac:dyDescent="0.35">
      <c r="B4" s="19" t="s">
        <v>16</v>
      </c>
      <c r="C4" s="2"/>
      <c r="D4" s="2"/>
      <c r="E4" s="2"/>
    </row>
    <row r="5" spans="2:6" ht="2.15" customHeight="1" x14ac:dyDescent="0.35">
      <c r="C5" s="1"/>
      <c r="D5" s="1"/>
      <c r="E5" s="1"/>
      <c r="F5" s="1"/>
    </row>
    <row r="6" spans="2:6" ht="2.15" customHeight="1" x14ac:dyDescent="0.35">
      <c r="C6" s="716"/>
      <c r="D6" s="716"/>
      <c r="E6" s="716"/>
      <c r="F6" s="1"/>
    </row>
    <row r="7" spans="2:6" ht="2.15" customHeight="1" x14ac:dyDescent="0.35">
      <c r="B7" s="442"/>
      <c r="C7" s="442"/>
      <c r="D7" s="442"/>
      <c r="E7" s="442"/>
      <c r="F7" s="6"/>
    </row>
    <row r="8" spans="2:6" ht="15" thickBot="1" x14ac:dyDescent="0.4">
      <c r="B8" s="442"/>
      <c r="C8" s="724">
        <f>+Tartalom!B3</f>
        <v>45291</v>
      </c>
      <c r="D8" s="724"/>
      <c r="E8" s="724"/>
    </row>
    <row r="9" spans="2:6" ht="29.25" customHeight="1" thickBot="1" x14ac:dyDescent="0.4">
      <c r="C9" s="34" t="s">
        <v>2</v>
      </c>
      <c r="D9" s="30" t="s">
        <v>17</v>
      </c>
      <c r="E9" s="30" t="s">
        <v>18</v>
      </c>
    </row>
    <row r="10" spans="2:6" ht="20.5" thickBot="1" x14ac:dyDescent="0.4">
      <c r="C10" s="31" t="s">
        <v>19</v>
      </c>
      <c r="D10" s="441">
        <v>1526.890703</v>
      </c>
      <c r="E10" s="441">
        <v>2290.3360545</v>
      </c>
    </row>
  </sheetData>
  <sheetProtection algorithmName="SHA-512" hashValue="e4ytaLXZI47hjGumcvRjusbSrd4bLkB6X1MSQe0+TGTMWwIwgIcZNBlpOGdJ/QTybpEmdo2wXkiMnddm8if3Fw==" saltValue="Za0osh6FCVwtd7E1IA95pw==" spinCount="100000" sheet="1" objects="1" scenarios="1"/>
  <mergeCells count="2">
    <mergeCell ref="C6:E6"/>
    <mergeCell ref="C8:E8"/>
  </mergeCells>
  <hyperlinks>
    <hyperlink ref="B2" location="Tartalom!A1" display="Back to contents page" xr:uid="{9B63A4F7-478B-4C22-B96D-3A62155D2CD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FF124-666B-404C-9935-9532DEC2576C}">
  <sheetPr>
    <tabColor theme="9"/>
  </sheetPr>
  <dimension ref="A1"/>
  <sheetViews>
    <sheetView workbookViewId="0">
      <selection sqref="A1:XFD1048576"/>
    </sheetView>
  </sheetViews>
  <sheetFormatPr defaultRowHeight="14.5" x14ac:dyDescent="0.35"/>
  <cols>
    <col min="1" max="16384" width="8.7265625" style="423"/>
  </cols>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B1:J45"/>
  <sheetViews>
    <sheetView showGridLines="0" workbookViewId="0"/>
  </sheetViews>
  <sheetFormatPr defaultRowHeight="14.5" x14ac:dyDescent="0.35"/>
  <cols>
    <col min="1" max="2" width="4.453125" customWidth="1"/>
    <col min="3" max="3" width="60.7265625" customWidth="1"/>
    <col min="4" max="4" width="19" customWidth="1"/>
    <col min="5" max="5" width="16.26953125" customWidth="1"/>
    <col min="6" max="6" width="17" bestFit="1" customWidth="1"/>
    <col min="7" max="7" width="14.26953125" customWidth="1"/>
    <col min="8" max="8" width="15.54296875" customWidth="1"/>
    <col min="9" max="9" width="12" customWidth="1"/>
    <col min="10" max="10" width="23.1796875" customWidth="1"/>
  </cols>
  <sheetData>
    <row r="1" spans="2:10" ht="12.75" customHeight="1" x14ac:dyDescent="0.35"/>
    <row r="2" spans="2:10" x14ac:dyDescent="0.35">
      <c r="B2" s="231" t="s">
        <v>0</v>
      </c>
      <c r="C2" s="149"/>
      <c r="D2" s="149"/>
      <c r="E2" s="149"/>
      <c r="F2" s="149"/>
    </row>
    <row r="3" spans="2:10" x14ac:dyDescent="0.35">
      <c r="B3" s="1"/>
      <c r="C3" s="1"/>
      <c r="D3" s="1"/>
      <c r="E3" s="1"/>
      <c r="F3" s="1"/>
    </row>
    <row r="4" spans="2:10" ht="15.5" x14ac:dyDescent="0.35">
      <c r="B4" s="19" t="s">
        <v>20</v>
      </c>
      <c r="C4" s="2"/>
      <c r="D4" s="2"/>
      <c r="E4" s="2"/>
      <c r="F4" s="2"/>
    </row>
    <row r="5" spans="2:10" x14ac:dyDescent="0.35">
      <c r="B5" s="1"/>
      <c r="C5" s="1"/>
      <c r="D5" s="1"/>
      <c r="E5" s="1"/>
      <c r="F5" s="1"/>
    </row>
    <row r="6" spans="2:10" x14ac:dyDescent="0.35">
      <c r="B6" s="716" t="s">
        <v>1187</v>
      </c>
      <c r="C6" s="716"/>
      <c r="D6" s="716"/>
      <c r="E6" s="716"/>
      <c r="F6" s="716"/>
      <c r="G6" s="716"/>
      <c r="H6" s="716"/>
      <c r="I6" s="716"/>
      <c r="J6" s="716"/>
    </row>
    <row r="7" spans="2:10" x14ac:dyDescent="0.35">
      <c r="B7" s="3"/>
      <c r="C7" s="3"/>
      <c r="D7" s="4"/>
      <c r="E7" s="5"/>
      <c r="F7" s="6"/>
    </row>
    <row r="8" spans="2:10" ht="15" thickBot="1" x14ac:dyDescent="0.4">
      <c r="B8" s="33"/>
      <c r="C8" s="728">
        <f>+Tartalom!B3</f>
        <v>45291</v>
      </c>
      <c r="D8" s="729"/>
      <c r="E8" s="729"/>
      <c r="F8" s="729"/>
      <c r="G8" s="729"/>
      <c r="H8" s="729"/>
      <c r="I8" s="729"/>
      <c r="J8" s="729"/>
    </row>
    <row r="9" spans="2:10" ht="23.25" customHeight="1" thickBot="1" x14ac:dyDescent="0.4">
      <c r="C9" s="35" t="s">
        <v>21</v>
      </c>
      <c r="D9" s="725" t="s">
        <v>22</v>
      </c>
      <c r="E9" s="725" t="s">
        <v>42</v>
      </c>
      <c r="F9" s="727" t="s">
        <v>23</v>
      </c>
      <c r="G9" s="727"/>
      <c r="H9" s="727"/>
      <c r="I9" s="727"/>
      <c r="J9" s="727"/>
    </row>
    <row r="10" spans="2:10" ht="42.5" thickBot="1" x14ac:dyDescent="0.4">
      <c r="C10" s="159" t="s">
        <v>2</v>
      </c>
      <c r="D10" s="726"/>
      <c r="E10" s="726"/>
      <c r="F10" s="160" t="s">
        <v>24</v>
      </c>
      <c r="G10" s="160" t="s">
        <v>25</v>
      </c>
      <c r="H10" s="160" t="s">
        <v>26</v>
      </c>
      <c r="I10" s="160" t="s">
        <v>27</v>
      </c>
      <c r="J10" s="160" t="s">
        <v>43</v>
      </c>
    </row>
    <row r="11" spans="2:10" x14ac:dyDescent="0.35">
      <c r="C11" s="162" t="s">
        <v>1260</v>
      </c>
      <c r="D11" s="168">
        <v>7125049</v>
      </c>
      <c r="E11" s="168">
        <v>7128487</v>
      </c>
      <c r="F11" s="168">
        <v>7128487</v>
      </c>
      <c r="G11" s="168"/>
      <c r="H11" s="168"/>
      <c r="I11" s="168"/>
      <c r="J11" s="168"/>
    </row>
    <row r="12" spans="2:10" x14ac:dyDescent="0.35">
      <c r="C12" s="37" t="s">
        <v>1261</v>
      </c>
      <c r="D12" s="61">
        <v>1566998</v>
      </c>
      <c r="E12" s="61">
        <v>1566992</v>
      </c>
      <c r="F12" s="61">
        <v>1566992</v>
      </c>
      <c r="G12" s="61"/>
      <c r="H12" s="61"/>
      <c r="I12" s="61"/>
      <c r="J12" s="61"/>
    </row>
    <row r="13" spans="2:10" x14ac:dyDescent="0.35">
      <c r="C13" s="37" t="s">
        <v>1262</v>
      </c>
      <c r="D13" s="61">
        <v>223884</v>
      </c>
      <c r="E13" s="61">
        <v>223884</v>
      </c>
      <c r="F13" s="61">
        <v>205543.398181</v>
      </c>
      <c r="G13" s="61">
        <v>18340.601819</v>
      </c>
      <c r="H13" s="61"/>
      <c r="I13" s="61"/>
      <c r="J13" s="61"/>
    </row>
    <row r="14" spans="2:10" x14ac:dyDescent="0.35">
      <c r="C14" s="37" t="s">
        <v>31</v>
      </c>
      <c r="D14" s="61">
        <v>288885</v>
      </c>
      <c r="E14" s="61">
        <v>265602</v>
      </c>
      <c r="F14" s="61">
        <v>70729.365568888636</v>
      </c>
      <c r="G14" s="61"/>
      <c r="H14" s="61"/>
      <c r="I14" s="61">
        <v>194674.71987687337</v>
      </c>
      <c r="J14" s="61">
        <v>197.91455423799999</v>
      </c>
    </row>
    <row r="15" spans="2:10" x14ac:dyDescent="0.35">
      <c r="C15" s="37" t="s">
        <v>1263</v>
      </c>
      <c r="D15" s="61">
        <v>1601461</v>
      </c>
      <c r="E15" s="61">
        <v>1601492</v>
      </c>
      <c r="F15" s="61">
        <v>1599970.9944556621</v>
      </c>
      <c r="G15" s="61"/>
      <c r="H15" s="61"/>
      <c r="I15" s="61"/>
      <c r="J15" s="61">
        <v>1521.0055443380002</v>
      </c>
    </row>
    <row r="16" spans="2:10" x14ac:dyDescent="0.35">
      <c r="C16" s="37" t="s">
        <v>33</v>
      </c>
      <c r="D16" s="61">
        <v>5249272</v>
      </c>
      <c r="E16" s="61">
        <v>5246322</v>
      </c>
      <c r="F16" s="61">
        <v>5213908.143226604</v>
      </c>
      <c r="G16" s="61">
        <v>32413.856773396001</v>
      </c>
      <c r="H16" s="61"/>
      <c r="I16" s="61"/>
      <c r="J16" s="61"/>
    </row>
    <row r="17" spans="3:10" x14ac:dyDescent="0.35">
      <c r="C17" s="37" t="s">
        <v>1458</v>
      </c>
      <c r="D17" s="61">
        <v>17676533</v>
      </c>
      <c r="E17" s="61">
        <v>17714073</v>
      </c>
      <c r="F17" s="61">
        <v>17714073</v>
      </c>
      <c r="G17" s="61"/>
      <c r="H17" s="61"/>
      <c r="I17" s="61"/>
      <c r="J17" s="61"/>
    </row>
    <row r="18" spans="3:10" x14ac:dyDescent="0.35">
      <c r="C18" s="37" t="s">
        <v>1459</v>
      </c>
      <c r="D18" s="61">
        <v>1400485</v>
      </c>
      <c r="E18" s="61">
        <v>1398774</v>
      </c>
      <c r="F18" s="61">
        <v>1397371.539807121</v>
      </c>
      <c r="G18" s="61"/>
      <c r="H18" s="61"/>
      <c r="I18" s="61"/>
      <c r="J18" s="61">
        <v>1402.460192879</v>
      </c>
    </row>
    <row r="19" spans="3:10" x14ac:dyDescent="0.35">
      <c r="C19" s="37" t="s">
        <v>34</v>
      </c>
      <c r="D19" s="61">
        <v>1289712</v>
      </c>
      <c r="E19" s="61">
        <v>1289712</v>
      </c>
      <c r="F19" s="61">
        <v>1289712</v>
      </c>
      <c r="G19" s="61"/>
      <c r="H19" s="61"/>
      <c r="I19" s="61"/>
      <c r="J19" s="61"/>
    </row>
    <row r="20" spans="3:10" x14ac:dyDescent="0.35">
      <c r="C20" s="37" t="s">
        <v>1264</v>
      </c>
      <c r="D20" s="61">
        <v>96110</v>
      </c>
      <c r="E20" s="61">
        <v>194750</v>
      </c>
      <c r="F20" s="61">
        <v>194750</v>
      </c>
      <c r="G20" s="61"/>
      <c r="H20" s="61"/>
      <c r="I20" s="61"/>
      <c r="J20" s="61"/>
    </row>
    <row r="21" spans="3:10" ht="23.25" customHeight="1" x14ac:dyDescent="0.35">
      <c r="C21" s="37" t="s">
        <v>35</v>
      </c>
      <c r="D21" s="61">
        <v>523124</v>
      </c>
      <c r="E21" s="61">
        <v>478388</v>
      </c>
      <c r="F21" s="61">
        <v>478388</v>
      </c>
      <c r="G21" s="61"/>
      <c r="H21" s="61"/>
      <c r="I21" s="61"/>
      <c r="J21" s="61"/>
    </row>
    <row r="22" spans="3:10" x14ac:dyDescent="0.35">
      <c r="C22" s="37" t="s">
        <v>36</v>
      </c>
      <c r="D22" s="61">
        <v>291358</v>
      </c>
      <c r="E22" s="61">
        <v>281237</v>
      </c>
      <c r="F22" s="61">
        <v>96190.797139606904</v>
      </c>
      <c r="G22" s="61"/>
      <c r="H22" s="61"/>
      <c r="I22" s="61"/>
      <c r="J22" s="61">
        <v>185046.2028603931</v>
      </c>
    </row>
    <row r="23" spans="3:10" x14ac:dyDescent="0.35">
      <c r="C23" s="37" t="s">
        <v>1265</v>
      </c>
      <c r="D23" s="61">
        <v>74698</v>
      </c>
      <c r="E23" s="61">
        <v>74679</v>
      </c>
      <c r="F23" s="61">
        <v>74679</v>
      </c>
      <c r="G23" s="61"/>
      <c r="H23" s="61"/>
      <c r="I23" s="61"/>
      <c r="J23" s="61"/>
    </row>
    <row r="24" spans="3:10" x14ac:dyDescent="0.35">
      <c r="C24" s="37" t="s">
        <v>38</v>
      </c>
      <c r="D24" s="61">
        <v>53381</v>
      </c>
      <c r="E24" s="61">
        <v>21328</v>
      </c>
      <c r="F24" s="61">
        <v>21328</v>
      </c>
      <c r="G24" s="61"/>
      <c r="H24" s="61"/>
      <c r="I24" s="61"/>
      <c r="J24" s="61"/>
    </row>
    <row r="25" spans="3:10" x14ac:dyDescent="0.35">
      <c r="C25" s="37" t="s">
        <v>39</v>
      </c>
      <c r="D25" s="61">
        <v>41967</v>
      </c>
      <c r="E25" s="61">
        <v>41967</v>
      </c>
      <c r="F25" s="61">
        <v>0</v>
      </c>
      <c r="G25" s="61">
        <v>41925.268466297901</v>
      </c>
      <c r="H25" s="61"/>
      <c r="I25" s="61"/>
      <c r="J25" s="61">
        <v>41.967235701999996</v>
      </c>
    </row>
    <row r="26" spans="3:10" x14ac:dyDescent="0.35">
      <c r="C26" s="37" t="s">
        <v>1266</v>
      </c>
      <c r="D26" s="61">
        <v>55691</v>
      </c>
      <c r="E26" s="61">
        <v>55686</v>
      </c>
      <c r="F26" s="61">
        <v>31121.236970000002</v>
      </c>
      <c r="G26" s="61"/>
      <c r="H26" s="61"/>
      <c r="I26" s="61"/>
      <c r="J26" s="61">
        <v>24564.763029999998</v>
      </c>
    </row>
    <row r="27" spans="3:10" x14ac:dyDescent="0.35">
      <c r="C27" s="37" t="s">
        <v>1267</v>
      </c>
      <c r="D27" s="61">
        <v>7773</v>
      </c>
      <c r="E27" s="61">
        <v>7522</v>
      </c>
      <c r="F27" s="61">
        <v>7522</v>
      </c>
      <c r="G27" s="61"/>
      <c r="H27" s="61"/>
      <c r="I27" s="61"/>
      <c r="J27" s="61"/>
    </row>
    <row r="28" spans="3:10" x14ac:dyDescent="0.35">
      <c r="C28" s="37" t="s">
        <v>41</v>
      </c>
      <c r="D28" s="61">
        <v>509430</v>
      </c>
      <c r="E28" s="61">
        <v>598166</v>
      </c>
      <c r="F28" s="61">
        <v>598166</v>
      </c>
      <c r="G28" s="61"/>
      <c r="H28" s="61"/>
      <c r="I28" s="61"/>
      <c r="J28" s="61"/>
    </row>
    <row r="29" spans="3:10" x14ac:dyDescent="0.35">
      <c r="C29" s="37" t="s">
        <v>1268</v>
      </c>
      <c r="D29" s="61">
        <v>1533333</v>
      </c>
      <c r="E29" s="61">
        <v>1533333</v>
      </c>
      <c r="F29" s="61">
        <v>1533333</v>
      </c>
      <c r="G29" s="61"/>
      <c r="H29" s="61"/>
      <c r="I29" s="61"/>
      <c r="J29" s="61"/>
    </row>
    <row r="30" spans="3:10" x14ac:dyDescent="0.35">
      <c r="C30" s="38" t="s">
        <v>200</v>
      </c>
      <c r="D30" s="68">
        <v>39609144</v>
      </c>
      <c r="E30" s="68">
        <v>39722394</v>
      </c>
      <c r="F30" s="68">
        <v>39222265.475348882</v>
      </c>
      <c r="G30" s="68">
        <v>92679.727058693898</v>
      </c>
      <c r="H30" s="68">
        <v>0</v>
      </c>
      <c r="I30" s="68">
        <v>194674.71987687337</v>
      </c>
      <c r="J30" s="68">
        <v>212774.31341755009</v>
      </c>
    </row>
    <row r="31" spans="3:10" x14ac:dyDescent="0.35">
      <c r="C31" s="166" t="s">
        <v>1269</v>
      </c>
      <c r="D31" s="169">
        <v>1940862</v>
      </c>
      <c r="E31" s="170">
        <v>1939486</v>
      </c>
      <c r="F31" s="171"/>
      <c r="G31" s="171"/>
      <c r="H31" s="171"/>
      <c r="I31" s="171"/>
      <c r="J31" s="171">
        <v>1939486</v>
      </c>
    </row>
    <row r="32" spans="3:10" x14ac:dyDescent="0.35">
      <c r="C32" s="39" t="s">
        <v>1270</v>
      </c>
      <c r="D32" s="141">
        <v>126237</v>
      </c>
      <c r="E32" s="61">
        <v>126237</v>
      </c>
      <c r="F32" s="172"/>
      <c r="G32" s="172"/>
      <c r="H32" s="172"/>
      <c r="I32" s="172"/>
      <c r="J32" s="172">
        <v>126237</v>
      </c>
    </row>
    <row r="33" spans="3:10" x14ac:dyDescent="0.35">
      <c r="C33" s="39" t="s">
        <v>45</v>
      </c>
      <c r="D33" s="141">
        <v>70707</v>
      </c>
      <c r="E33" s="61">
        <v>19786</v>
      </c>
      <c r="F33" s="172"/>
      <c r="G33" s="172"/>
      <c r="H33" s="172"/>
      <c r="I33" s="172"/>
      <c r="J33" s="172">
        <v>19786</v>
      </c>
    </row>
    <row r="34" spans="3:10" x14ac:dyDescent="0.35">
      <c r="C34" s="39" t="s">
        <v>46</v>
      </c>
      <c r="D34" s="141">
        <v>28332431</v>
      </c>
      <c r="E34" s="61">
        <v>28411315</v>
      </c>
      <c r="F34" s="172"/>
      <c r="G34" s="172"/>
      <c r="H34" s="172"/>
      <c r="I34" s="172"/>
      <c r="J34" s="172">
        <v>28411315</v>
      </c>
    </row>
    <row r="35" spans="3:10" x14ac:dyDescent="0.35">
      <c r="C35" s="39" t="s">
        <v>47</v>
      </c>
      <c r="D35" s="141">
        <v>2095548</v>
      </c>
      <c r="E35" s="61">
        <v>2095548</v>
      </c>
      <c r="F35" s="172"/>
      <c r="G35" s="172"/>
      <c r="H35" s="172"/>
      <c r="I35" s="172"/>
      <c r="J35" s="172">
        <v>2095548</v>
      </c>
    </row>
    <row r="36" spans="3:10" x14ac:dyDescent="0.35">
      <c r="C36" s="39" t="s">
        <v>48</v>
      </c>
      <c r="D36" s="141">
        <v>140488</v>
      </c>
      <c r="E36" s="61">
        <v>160549</v>
      </c>
      <c r="F36" s="172"/>
      <c r="G36" s="172"/>
      <c r="H36" s="172"/>
      <c r="I36" s="172"/>
      <c r="J36" s="172">
        <v>160549</v>
      </c>
    </row>
    <row r="37" spans="3:10" x14ac:dyDescent="0.35">
      <c r="C37" s="39" t="s">
        <v>49</v>
      </c>
      <c r="D37" s="141">
        <v>63899</v>
      </c>
      <c r="E37" s="61">
        <v>63899</v>
      </c>
      <c r="F37" s="172"/>
      <c r="G37" s="172"/>
      <c r="H37" s="172"/>
      <c r="I37" s="172"/>
      <c r="J37" s="172">
        <v>63899</v>
      </c>
    </row>
    <row r="38" spans="3:10" x14ac:dyDescent="0.35">
      <c r="C38" s="39" t="s">
        <v>1271</v>
      </c>
      <c r="D38" s="141">
        <v>76313</v>
      </c>
      <c r="E38" s="61">
        <v>76358</v>
      </c>
      <c r="F38" s="172"/>
      <c r="G38" s="172"/>
      <c r="H38" s="172"/>
      <c r="I38" s="172"/>
      <c r="J38" s="172">
        <v>76358</v>
      </c>
    </row>
    <row r="39" spans="3:10" x14ac:dyDescent="0.35">
      <c r="C39" s="39" t="s">
        <v>1272</v>
      </c>
      <c r="D39" s="141">
        <v>28663</v>
      </c>
      <c r="E39" s="61">
        <v>27646</v>
      </c>
      <c r="F39" s="172"/>
      <c r="G39" s="172"/>
      <c r="H39" s="172"/>
      <c r="I39" s="172"/>
      <c r="J39" s="172">
        <v>27646</v>
      </c>
    </row>
    <row r="40" spans="3:10" x14ac:dyDescent="0.35">
      <c r="C40" s="39" t="s">
        <v>1273</v>
      </c>
      <c r="D40" s="141">
        <v>69948</v>
      </c>
      <c r="E40" s="61">
        <v>67999</v>
      </c>
      <c r="F40" s="172"/>
      <c r="G40" s="172"/>
      <c r="H40" s="172"/>
      <c r="I40" s="172"/>
      <c r="J40" s="172">
        <v>67999</v>
      </c>
    </row>
    <row r="41" spans="3:10" x14ac:dyDescent="0.35">
      <c r="C41" s="39" t="s">
        <v>1274</v>
      </c>
      <c r="D41" s="489">
        <v>121119</v>
      </c>
      <c r="E41" s="61">
        <v>121158</v>
      </c>
      <c r="F41" s="172"/>
      <c r="G41" s="172"/>
      <c r="H41" s="172"/>
      <c r="I41" s="172"/>
      <c r="J41" s="172">
        <v>121158</v>
      </c>
    </row>
    <row r="42" spans="3:10" x14ac:dyDescent="0.35">
      <c r="C42" s="39" t="s">
        <v>51</v>
      </c>
      <c r="D42" s="141">
        <v>745820</v>
      </c>
      <c r="E42" s="61">
        <v>692196</v>
      </c>
      <c r="F42" s="172"/>
      <c r="G42" s="172"/>
      <c r="H42" s="172"/>
      <c r="I42" s="172"/>
      <c r="J42" s="172">
        <v>692196</v>
      </c>
    </row>
    <row r="43" spans="3:10" x14ac:dyDescent="0.35">
      <c r="C43" s="39" t="s">
        <v>52</v>
      </c>
      <c r="D43" s="141">
        <v>562396</v>
      </c>
      <c r="E43" s="61">
        <v>575416</v>
      </c>
      <c r="F43" s="172"/>
      <c r="G43" s="172"/>
      <c r="H43" s="172"/>
      <c r="I43" s="172"/>
      <c r="J43" s="172">
        <v>575416</v>
      </c>
    </row>
    <row r="44" spans="3:10" ht="12.75" customHeight="1" x14ac:dyDescent="0.35">
      <c r="C44" s="39" t="s">
        <v>1275</v>
      </c>
      <c r="D44" s="141">
        <v>1139920</v>
      </c>
      <c r="E44" s="61">
        <v>1139920</v>
      </c>
      <c r="F44" s="172"/>
      <c r="G44" s="172"/>
      <c r="H44" s="172"/>
      <c r="I44" s="172"/>
      <c r="J44" s="172">
        <v>1139920</v>
      </c>
    </row>
    <row r="45" spans="3:10" ht="15" thickBot="1" x14ac:dyDescent="0.4">
      <c r="C45" s="164" t="s">
        <v>53</v>
      </c>
      <c r="D45" s="173">
        <v>35514351</v>
      </c>
      <c r="E45" s="174">
        <v>35517513</v>
      </c>
      <c r="F45" s="175"/>
      <c r="G45" s="175"/>
      <c r="H45" s="175"/>
      <c r="I45" s="175"/>
      <c r="J45" s="175">
        <v>35517513</v>
      </c>
    </row>
  </sheetData>
  <sheetProtection algorithmName="SHA-512" hashValue="sMz6u5kfdrlNu71jVcFfpDaFATQMmSCnDNVvOJA1yzxMnrrGP0Ai8dmcvKpQ4ftgBTLfPpy95AXWodOgkpoF4Q==" saltValue="tw3ONhJloErYnpAWIP+OMQ==" spinCount="100000" sheet="1" objects="1" scenarios="1"/>
  <mergeCells count="5">
    <mergeCell ref="D9:D10"/>
    <mergeCell ref="E9:E10"/>
    <mergeCell ref="F9:J9"/>
    <mergeCell ref="B6:J6"/>
    <mergeCell ref="C8:J8"/>
  </mergeCells>
  <hyperlinks>
    <hyperlink ref="B2" location="Tartalom!A1" display="Back to contents page" xr:uid="{08F050C6-9DCE-4C05-AD8A-6C2431FEEC73}"/>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8168889431442"/>
  </sheetPr>
  <dimension ref="B1:H23"/>
  <sheetViews>
    <sheetView showGridLines="0" workbookViewId="0"/>
  </sheetViews>
  <sheetFormatPr defaultRowHeight="14.5" x14ac:dyDescent="0.35"/>
  <cols>
    <col min="1" max="2" width="4.453125" customWidth="1"/>
    <col min="3" max="3" width="60.7265625" customWidth="1"/>
    <col min="4" max="4" width="19" customWidth="1"/>
    <col min="5" max="6" width="16.26953125" customWidth="1"/>
    <col min="7" max="7" width="17" bestFit="1" customWidth="1"/>
    <col min="8" max="8" width="15.54296875" customWidth="1"/>
  </cols>
  <sheetData>
    <row r="1" spans="2:8" ht="12.75" customHeight="1" x14ac:dyDescent="0.35"/>
    <row r="2" spans="2:8" x14ac:dyDescent="0.35">
      <c r="B2" s="231" t="s">
        <v>0</v>
      </c>
      <c r="C2" s="149"/>
      <c r="D2" s="149"/>
      <c r="E2" s="149"/>
      <c r="F2" s="149"/>
    </row>
    <row r="3" spans="2:8" x14ac:dyDescent="0.35">
      <c r="B3" s="1"/>
      <c r="C3" s="1"/>
      <c r="D3" s="1"/>
      <c r="E3" s="1"/>
      <c r="F3" s="1"/>
    </row>
    <row r="4" spans="2:8" ht="15.5" x14ac:dyDescent="0.35">
      <c r="B4" s="19" t="s">
        <v>54</v>
      </c>
      <c r="C4" s="2"/>
      <c r="D4" s="2"/>
      <c r="E4" s="2"/>
      <c r="F4" s="2"/>
    </row>
    <row r="5" spans="2:8" x14ac:dyDescent="0.35">
      <c r="B5" s="1"/>
      <c r="C5" s="1"/>
      <c r="D5" s="1"/>
      <c r="E5" s="1"/>
      <c r="F5" s="1"/>
    </row>
    <row r="6" spans="2:8" ht="15" customHeight="1" x14ac:dyDescent="0.35">
      <c r="B6" s="733" t="s">
        <v>1187</v>
      </c>
      <c r="C6" s="733"/>
      <c r="D6" s="733"/>
      <c r="E6" s="733"/>
      <c r="F6" s="733"/>
      <c r="G6" s="733"/>
      <c r="H6" s="733"/>
    </row>
    <row r="7" spans="2:8" x14ac:dyDescent="0.35">
      <c r="B7" s="3"/>
      <c r="C7" s="3"/>
      <c r="D7" s="4"/>
      <c r="E7" s="4"/>
      <c r="F7" s="5"/>
    </row>
    <row r="8" spans="2:8" ht="15" thickBot="1" x14ac:dyDescent="0.4">
      <c r="B8" s="33"/>
      <c r="C8" s="728">
        <f>+Tartalom!B3</f>
        <v>45291</v>
      </c>
      <c r="D8" s="728"/>
      <c r="E8" s="728"/>
      <c r="F8" s="728"/>
      <c r="G8" s="728"/>
      <c r="H8" s="728"/>
    </row>
    <row r="9" spans="2:8" ht="23.25" customHeight="1" thickBot="1" x14ac:dyDescent="0.4">
      <c r="C9" s="35" t="s">
        <v>21</v>
      </c>
      <c r="D9" s="725" t="s">
        <v>55</v>
      </c>
      <c r="E9" s="732" t="s">
        <v>56</v>
      </c>
      <c r="F9" s="732"/>
      <c r="G9" s="732"/>
      <c r="H9" s="732"/>
    </row>
    <row r="10" spans="2:8" ht="15" thickBot="1" x14ac:dyDescent="0.4">
      <c r="C10" s="179" t="s">
        <v>2</v>
      </c>
      <c r="D10" s="731"/>
      <c r="E10" s="36" t="s">
        <v>57</v>
      </c>
      <c r="F10" s="36" t="s">
        <v>59</v>
      </c>
      <c r="G10" s="36" t="s">
        <v>58</v>
      </c>
      <c r="H10" s="36" t="s">
        <v>60</v>
      </c>
    </row>
    <row r="11" spans="2:8" ht="21" x14ac:dyDescent="0.35">
      <c r="C11" s="42" t="s">
        <v>63</v>
      </c>
      <c r="D11" s="708">
        <v>39722394</v>
      </c>
      <c r="E11" s="708">
        <v>39222265.475348882</v>
      </c>
      <c r="F11" s="708">
        <v>0</v>
      </c>
      <c r="G11" s="708">
        <v>92679.727058693898</v>
      </c>
      <c r="H11" s="708">
        <v>194674.71987687337</v>
      </c>
    </row>
    <row r="12" spans="2:8" ht="22" x14ac:dyDescent="0.35">
      <c r="C12" s="38" t="s">
        <v>64</v>
      </c>
      <c r="D12" s="708">
        <v>35517513</v>
      </c>
      <c r="E12" s="708">
        <v>0</v>
      </c>
      <c r="F12" s="708">
        <v>0</v>
      </c>
      <c r="G12" s="708">
        <v>0</v>
      </c>
      <c r="H12" s="708">
        <v>0</v>
      </c>
    </row>
    <row r="13" spans="2:8" x14ac:dyDescent="0.35">
      <c r="C13" s="42" t="s">
        <v>65</v>
      </c>
      <c r="D13" s="708">
        <v>4204881</v>
      </c>
      <c r="E13" s="708">
        <v>39222265.475348882</v>
      </c>
      <c r="F13" s="708">
        <v>0</v>
      </c>
      <c r="G13" s="708">
        <v>92679.727058693898</v>
      </c>
      <c r="H13" s="708">
        <v>194674.71987687337</v>
      </c>
    </row>
    <row r="14" spans="2:8" x14ac:dyDescent="0.35">
      <c r="C14" s="38" t="s">
        <v>61</v>
      </c>
      <c r="D14" s="709">
        <v>7159212.4078943906</v>
      </c>
      <c r="E14" s="709">
        <v>7159212.4078943906</v>
      </c>
      <c r="F14" s="709">
        <v>0</v>
      </c>
      <c r="G14" s="710">
        <v>0</v>
      </c>
      <c r="H14" s="710">
        <v>0</v>
      </c>
    </row>
    <row r="15" spans="2:8" x14ac:dyDescent="0.35">
      <c r="C15" s="41" t="s">
        <v>66</v>
      </c>
      <c r="D15" s="711">
        <v>-3163.3475271570005</v>
      </c>
      <c r="E15" s="711">
        <v>-3163.3475271570005</v>
      </c>
      <c r="F15" s="711">
        <v>0</v>
      </c>
      <c r="G15" s="711">
        <v>0</v>
      </c>
      <c r="H15" s="711">
        <v>0</v>
      </c>
    </row>
    <row r="16" spans="2:8" x14ac:dyDescent="0.35">
      <c r="C16" s="41" t="s">
        <v>67</v>
      </c>
      <c r="D16" s="711">
        <v>0</v>
      </c>
      <c r="E16" s="711">
        <v>0</v>
      </c>
      <c r="F16" s="711">
        <v>0</v>
      </c>
      <c r="G16" s="711">
        <v>0</v>
      </c>
      <c r="H16" s="711">
        <v>0</v>
      </c>
    </row>
    <row r="17" spans="3:8" x14ac:dyDescent="0.35">
      <c r="C17" s="41" t="s">
        <v>68</v>
      </c>
      <c r="D17" s="711">
        <v>0</v>
      </c>
      <c r="E17" s="711">
        <v>0</v>
      </c>
      <c r="F17" s="711">
        <v>0</v>
      </c>
      <c r="G17" s="711">
        <v>0</v>
      </c>
      <c r="H17" s="711">
        <v>0</v>
      </c>
    </row>
    <row r="18" spans="3:8" x14ac:dyDescent="0.35">
      <c r="C18" s="41" t="s">
        <v>69</v>
      </c>
      <c r="D18" s="711">
        <v>-218491.07575039178</v>
      </c>
      <c r="E18" s="711">
        <v>-218491.07575039178</v>
      </c>
      <c r="F18" s="711">
        <v>0</v>
      </c>
      <c r="G18" s="711">
        <v>0</v>
      </c>
      <c r="H18" s="711">
        <v>0</v>
      </c>
    </row>
    <row r="19" spans="3:8" x14ac:dyDescent="0.35">
      <c r="C19" s="41" t="s">
        <v>70</v>
      </c>
      <c r="D19" s="711">
        <v>-4880767.1933600456</v>
      </c>
      <c r="E19" s="711">
        <v>-4880767.1933600456</v>
      </c>
      <c r="F19" s="711">
        <v>0</v>
      </c>
      <c r="G19" s="711">
        <v>0</v>
      </c>
      <c r="H19" s="711">
        <v>0</v>
      </c>
    </row>
    <row r="20" spans="3:8" x14ac:dyDescent="0.35">
      <c r="C20" s="41" t="s">
        <v>71</v>
      </c>
      <c r="D20" s="711">
        <v>0</v>
      </c>
      <c r="E20" s="711">
        <v>0</v>
      </c>
      <c r="F20" s="711">
        <v>0</v>
      </c>
      <c r="G20" s="711">
        <v>0</v>
      </c>
      <c r="H20" s="711">
        <v>0</v>
      </c>
    </row>
    <row r="21" spans="3:8" x14ac:dyDescent="0.35">
      <c r="C21" s="41" t="s">
        <v>1150</v>
      </c>
      <c r="D21" s="711">
        <v>158484.93423138818</v>
      </c>
      <c r="E21" s="711">
        <v>158484.93423138818</v>
      </c>
      <c r="F21" s="711">
        <v>0</v>
      </c>
      <c r="G21" s="711">
        <v>0</v>
      </c>
      <c r="H21" s="711">
        <v>0</v>
      </c>
    </row>
    <row r="22" spans="3:8" ht="15" thickBot="1" x14ac:dyDescent="0.4">
      <c r="C22" s="29" t="s">
        <v>62</v>
      </c>
      <c r="D22" s="308">
        <v>41937669.725488186</v>
      </c>
      <c r="E22" s="308">
        <v>41437541.200837068</v>
      </c>
      <c r="F22" s="308">
        <v>0</v>
      </c>
      <c r="G22" s="308">
        <v>92679.727058693898</v>
      </c>
      <c r="H22" s="308">
        <v>194674.71987687337</v>
      </c>
    </row>
    <row r="23" spans="3:8" ht="33.75" customHeight="1" x14ac:dyDescent="0.35">
      <c r="C23" s="730" t="s">
        <v>1151</v>
      </c>
      <c r="D23" s="730"/>
      <c r="E23" s="730"/>
      <c r="F23" s="730"/>
      <c r="G23" s="730"/>
      <c r="H23" s="730"/>
    </row>
  </sheetData>
  <sheetProtection algorithmName="SHA-512" hashValue="kVJksseNPHRqOXljDW1RTjErAWSy4QixuYeKMnvUpxaJOTnVgyr9sS5Z7Ql6wq+7vuKgKpPrXgVq66eYdIhccg==" saltValue="wMHEsqxRw6lvrFnqXwfn7g==" spinCount="100000" sheet="1" objects="1" scenarios="1"/>
  <mergeCells count="5">
    <mergeCell ref="C23:H23"/>
    <mergeCell ref="D9:D10"/>
    <mergeCell ref="E9:H9"/>
    <mergeCell ref="B6:H6"/>
    <mergeCell ref="C8:H8"/>
  </mergeCells>
  <hyperlinks>
    <hyperlink ref="B2" location="Tartalom!A1" display="Back to contents page" xr:uid="{FFA42A5C-462D-4A49-AA5D-440E85C93BA9}"/>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79998168889431442"/>
  </sheetPr>
  <dimension ref="B1:J133"/>
  <sheetViews>
    <sheetView showGridLines="0" zoomScale="70" zoomScaleNormal="70" workbookViewId="0"/>
  </sheetViews>
  <sheetFormatPr defaultRowHeight="14.5" x14ac:dyDescent="0.35"/>
  <cols>
    <col min="1" max="2" width="4.453125" customWidth="1"/>
    <col min="3" max="3" width="60.7265625" customWidth="1"/>
    <col min="4" max="4" width="19" customWidth="1"/>
    <col min="5" max="5" width="16.26953125" customWidth="1"/>
    <col min="6" max="6" width="17" bestFit="1" customWidth="1"/>
    <col min="7" max="7" width="17" customWidth="1"/>
    <col min="8" max="8" width="14.26953125" customWidth="1"/>
    <col min="9" max="9" width="15.54296875" customWidth="1"/>
    <col min="10" max="10" width="37" customWidth="1"/>
  </cols>
  <sheetData>
    <row r="1" spans="2:10" ht="12.75" customHeight="1" x14ac:dyDescent="0.35"/>
    <row r="2" spans="2:10" x14ac:dyDescent="0.35">
      <c r="B2" s="231" t="s">
        <v>0</v>
      </c>
      <c r="C2" s="231"/>
      <c r="D2" s="231"/>
      <c r="E2" s="231"/>
      <c r="F2" s="231"/>
      <c r="G2" s="231"/>
    </row>
    <row r="3" spans="2:10" x14ac:dyDescent="0.35">
      <c r="B3" s="1"/>
      <c r="C3" s="1"/>
      <c r="D3" s="1"/>
      <c r="E3" s="1"/>
      <c r="F3" s="1"/>
      <c r="G3" s="1"/>
    </row>
    <row r="4" spans="2:10" ht="15.5" x14ac:dyDescent="0.35">
      <c r="B4" s="19" t="s">
        <v>79</v>
      </c>
      <c r="C4" s="2"/>
      <c r="D4" s="2"/>
      <c r="E4" s="2"/>
      <c r="F4" s="2"/>
      <c r="G4" s="2"/>
    </row>
    <row r="5" spans="2:10" ht="2.15" customHeight="1" x14ac:dyDescent="0.35">
      <c r="B5" s="1"/>
      <c r="C5" s="1"/>
      <c r="D5" s="1"/>
      <c r="E5" s="1"/>
      <c r="F5" s="1"/>
      <c r="G5" s="1"/>
    </row>
    <row r="6" spans="2:10" ht="2.15" customHeight="1" x14ac:dyDescent="0.35">
      <c r="B6" s="20"/>
      <c r="C6" s="20"/>
      <c r="D6" s="20"/>
      <c r="E6" s="20"/>
      <c r="F6" s="47"/>
      <c r="G6" s="1"/>
    </row>
    <row r="7" spans="2:10" ht="2.15" customHeight="1" x14ac:dyDescent="0.35">
      <c r="B7" s="3"/>
      <c r="C7" s="3"/>
      <c r="D7" s="4"/>
      <c r="E7" s="5"/>
      <c r="F7" s="5"/>
      <c r="G7" s="6"/>
    </row>
    <row r="8" spans="2:10" ht="15" thickBot="1" x14ac:dyDescent="0.4">
      <c r="B8" s="33"/>
      <c r="C8" s="728">
        <f>+Tartalom!B3</f>
        <v>45291</v>
      </c>
      <c r="D8" s="729"/>
      <c r="E8" s="729"/>
      <c r="F8" s="729"/>
      <c r="G8" s="729"/>
      <c r="H8" s="729"/>
      <c r="I8" s="729"/>
      <c r="J8" s="729"/>
    </row>
    <row r="9" spans="2:10" ht="23.25" customHeight="1" thickBot="1" x14ac:dyDescent="0.4">
      <c r="C9" s="734" t="s">
        <v>80</v>
      </c>
      <c r="D9" s="734" t="s">
        <v>81</v>
      </c>
      <c r="E9" s="736" t="s">
        <v>83</v>
      </c>
      <c r="F9" s="736"/>
      <c r="G9" s="736"/>
      <c r="H9" s="736"/>
      <c r="I9" s="736"/>
      <c r="J9" s="734" t="s">
        <v>72</v>
      </c>
    </row>
    <row r="10" spans="2:10" ht="32" thickBot="1" x14ac:dyDescent="0.4">
      <c r="C10" s="735"/>
      <c r="D10" s="735"/>
      <c r="E10" s="44" t="s">
        <v>73</v>
      </c>
      <c r="F10" s="44" t="s">
        <v>74</v>
      </c>
      <c r="G10" s="44" t="s">
        <v>82</v>
      </c>
      <c r="H10" s="44" t="s">
        <v>75</v>
      </c>
      <c r="I10" s="44" t="s">
        <v>76</v>
      </c>
      <c r="J10" s="735"/>
    </row>
    <row r="11" spans="2:10" x14ac:dyDescent="0.35">
      <c r="C11" s="49" t="s">
        <v>77</v>
      </c>
      <c r="D11" s="49" t="s">
        <v>73</v>
      </c>
      <c r="E11" s="50" t="s">
        <v>1276</v>
      </c>
      <c r="F11" s="49"/>
      <c r="G11" s="49"/>
      <c r="H11" s="49"/>
      <c r="I11" s="49"/>
      <c r="J11" s="49" t="s">
        <v>1277</v>
      </c>
    </row>
    <row r="12" spans="2:10" x14ac:dyDescent="0.35">
      <c r="C12" s="46" t="s">
        <v>1278</v>
      </c>
      <c r="D12" s="46" t="s">
        <v>73</v>
      </c>
      <c r="E12" s="51"/>
      <c r="F12" s="46"/>
      <c r="G12" s="46"/>
      <c r="H12" s="46"/>
      <c r="I12" s="46"/>
      <c r="J12" s="46" t="s">
        <v>953</v>
      </c>
    </row>
    <row r="13" spans="2:10" x14ac:dyDescent="0.35">
      <c r="C13" s="46" t="s">
        <v>1279</v>
      </c>
      <c r="D13" s="46" t="s">
        <v>73</v>
      </c>
      <c r="E13" s="51"/>
      <c r="F13" s="46"/>
      <c r="G13" s="46"/>
      <c r="H13" s="46"/>
      <c r="I13" s="46"/>
      <c r="J13" s="46" t="s">
        <v>1280</v>
      </c>
    </row>
    <row r="14" spans="2:10" x14ac:dyDescent="0.35">
      <c r="C14" s="46" t="s">
        <v>1281</v>
      </c>
      <c r="D14" s="46" t="s">
        <v>73</v>
      </c>
      <c r="E14" s="51" t="s">
        <v>1276</v>
      </c>
      <c r="F14" s="46"/>
      <c r="G14" s="46"/>
      <c r="H14" s="46"/>
      <c r="I14" s="46"/>
      <c r="J14" s="46" t="s">
        <v>1282</v>
      </c>
    </row>
    <row r="15" spans="2:10" x14ac:dyDescent="0.35">
      <c r="C15" s="46" t="s">
        <v>1283</v>
      </c>
      <c r="D15" s="46" t="s">
        <v>73</v>
      </c>
      <c r="E15" s="51" t="s">
        <v>1276</v>
      </c>
      <c r="F15" s="46"/>
      <c r="G15" s="46"/>
      <c r="H15" s="46"/>
      <c r="I15" s="46"/>
      <c r="J15" s="46" t="s">
        <v>1284</v>
      </c>
    </row>
    <row r="16" spans="2:10" x14ac:dyDescent="0.35">
      <c r="C16" s="46" t="s">
        <v>1285</v>
      </c>
      <c r="D16" s="46" t="s">
        <v>73</v>
      </c>
      <c r="E16" s="51"/>
      <c r="F16" s="46"/>
      <c r="G16" s="46"/>
      <c r="H16" s="46"/>
      <c r="I16" s="46"/>
      <c r="J16" s="46" t="s">
        <v>1280</v>
      </c>
    </row>
    <row r="17" spans="3:10" x14ac:dyDescent="0.35">
      <c r="C17" s="46" t="s">
        <v>1286</v>
      </c>
      <c r="D17" s="46" t="s">
        <v>73</v>
      </c>
      <c r="E17" s="51"/>
      <c r="F17" s="46"/>
      <c r="G17" s="46"/>
      <c r="H17" s="46"/>
      <c r="I17" s="46"/>
      <c r="J17" s="46" t="s">
        <v>1280</v>
      </c>
    </row>
    <row r="18" spans="3:10" x14ac:dyDescent="0.35">
      <c r="C18" s="46" t="s">
        <v>1287</v>
      </c>
      <c r="D18" s="46" t="s">
        <v>73</v>
      </c>
      <c r="E18" s="51" t="s">
        <v>1276</v>
      </c>
      <c r="F18" s="46"/>
      <c r="G18" s="46"/>
      <c r="H18" s="46"/>
      <c r="I18" s="46"/>
      <c r="J18" s="46" t="s">
        <v>1288</v>
      </c>
    </row>
    <row r="19" spans="3:10" x14ac:dyDescent="0.35">
      <c r="C19" s="46" t="s">
        <v>1289</v>
      </c>
      <c r="D19" s="46" t="s">
        <v>73</v>
      </c>
      <c r="E19" s="51"/>
      <c r="F19" s="46"/>
      <c r="G19" s="46"/>
      <c r="H19" s="46"/>
      <c r="I19" s="46"/>
      <c r="J19" s="46" t="s">
        <v>1290</v>
      </c>
    </row>
    <row r="20" spans="3:10" x14ac:dyDescent="0.35">
      <c r="C20" s="46" t="s">
        <v>1291</v>
      </c>
      <c r="D20" s="46" t="s">
        <v>73</v>
      </c>
      <c r="E20" s="51" t="s">
        <v>1276</v>
      </c>
      <c r="F20" s="46"/>
      <c r="G20" s="46"/>
      <c r="H20" s="46"/>
      <c r="I20" s="46"/>
      <c r="J20" s="46" t="s">
        <v>1288</v>
      </c>
    </row>
    <row r="21" spans="3:10" x14ac:dyDescent="0.35">
      <c r="C21" s="46" t="s">
        <v>1292</v>
      </c>
      <c r="D21" s="46" t="s">
        <v>73</v>
      </c>
      <c r="E21" s="51" t="s">
        <v>1276</v>
      </c>
      <c r="F21" s="46"/>
      <c r="G21" s="46"/>
      <c r="H21" s="46"/>
      <c r="I21" s="46"/>
      <c r="J21" s="46" t="s">
        <v>1277</v>
      </c>
    </row>
    <row r="22" spans="3:10" x14ac:dyDescent="0.35">
      <c r="C22" s="46" t="s">
        <v>1293</v>
      </c>
      <c r="D22" s="46" t="s">
        <v>73</v>
      </c>
      <c r="E22" s="51" t="s">
        <v>1276</v>
      </c>
      <c r="F22" s="46"/>
      <c r="G22" s="46"/>
      <c r="H22" s="46"/>
      <c r="I22" s="46"/>
      <c r="J22" s="46" t="s">
        <v>1288</v>
      </c>
    </row>
    <row r="23" spans="3:10" x14ac:dyDescent="0.35">
      <c r="C23" s="46" t="s">
        <v>1294</v>
      </c>
      <c r="D23" s="46" t="s">
        <v>73</v>
      </c>
      <c r="E23" s="51"/>
      <c r="F23" s="46"/>
      <c r="G23" s="46"/>
      <c r="H23" s="46"/>
      <c r="I23" s="46"/>
      <c r="J23" s="46" t="s">
        <v>1295</v>
      </c>
    </row>
    <row r="24" spans="3:10" x14ac:dyDescent="0.35">
      <c r="C24" s="46" t="s">
        <v>1296</v>
      </c>
      <c r="D24" s="46" t="s">
        <v>73</v>
      </c>
      <c r="E24" s="51" t="s">
        <v>1276</v>
      </c>
      <c r="F24" s="46"/>
      <c r="G24" s="46"/>
      <c r="H24" s="46"/>
      <c r="I24" s="46"/>
      <c r="J24" s="46" t="s">
        <v>1288</v>
      </c>
    </row>
    <row r="25" spans="3:10" x14ac:dyDescent="0.35">
      <c r="C25" s="46" t="s">
        <v>1297</v>
      </c>
      <c r="D25" s="46" t="s">
        <v>73</v>
      </c>
      <c r="E25" s="51" t="s">
        <v>1276</v>
      </c>
      <c r="F25" s="46"/>
      <c r="G25" s="46"/>
      <c r="H25" s="46"/>
      <c r="I25" s="46"/>
      <c r="J25" s="46" t="s">
        <v>1277</v>
      </c>
    </row>
    <row r="26" spans="3:10" x14ac:dyDescent="0.35">
      <c r="C26" s="46" t="s">
        <v>1298</v>
      </c>
      <c r="D26" s="46" t="s">
        <v>73</v>
      </c>
      <c r="E26" s="51" t="s">
        <v>1276</v>
      </c>
      <c r="F26" s="46"/>
      <c r="G26" s="46"/>
      <c r="H26" s="46"/>
      <c r="I26" s="46"/>
      <c r="J26" s="46" t="s">
        <v>1299</v>
      </c>
    </row>
    <row r="27" spans="3:10" x14ac:dyDescent="0.35">
      <c r="C27" s="46" t="s">
        <v>1300</v>
      </c>
      <c r="D27" s="46" t="s">
        <v>73</v>
      </c>
      <c r="E27" s="51" t="s">
        <v>1276</v>
      </c>
      <c r="F27" s="46"/>
      <c r="G27" s="46"/>
      <c r="H27" s="46"/>
      <c r="I27" s="46"/>
      <c r="J27" s="46" t="s">
        <v>1277</v>
      </c>
    </row>
    <row r="28" spans="3:10" x14ac:dyDescent="0.35">
      <c r="C28" s="46" t="s">
        <v>1301</v>
      </c>
      <c r="D28" s="46" t="s">
        <v>73</v>
      </c>
      <c r="E28" s="51" t="s">
        <v>1276</v>
      </c>
      <c r="F28" s="46"/>
      <c r="G28" s="46"/>
      <c r="H28" s="46"/>
      <c r="I28" s="46"/>
      <c r="J28" s="46" t="s">
        <v>1302</v>
      </c>
    </row>
    <row r="29" spans="3:10" x14ac:dyDescent="0.35">
      <c r="C29" s="46" t="s">
        <v>1303</v>
      </c>
      <c r="D29" s="46" t="s">
        <v>73</v>
      </c>
      <c r="E29" s="51" t="s">
        <v>1276</v>
      </c>
      <c r="F29" s="46"/>
      <c r="G29" s="46"/>
      <c r="H29" s="46"/>
      <c r="I29" s="46"/>
      <c r="J29" s="46" t="s">
        <v>1304</v>
      </c>
    </row>
    <row r="30" spans="3:10" x14ac:dyDescent="0.35">
      <c r="C30" s="46" t="s">
        <v>1305</v>
      </c>
      <c r="D30" s="46" t="s">
        <v>73</v>
      </c>
      <c r="E30" s="51" t="s">
        <v>1276</v>
      </c>
      <c r="F30" s="46"/>
      <c r="G30" s="46"/>
      <c r="H30" s="46"/>
      <c r="I30" s="46"/>
      <c r="J30" s="46" t="s">
        <v>1306</v>
      </c>
    </row>
    <row r="31" spans="3:10" x14ac:dyDescent="0.35">
      <c r="C31" s="46" t="s">
        <v>1307</v>
      </c>
      <c r="D31" s="46" t="s">
        <v>73</v>
      </c>
      <c r="E31" s="51"/>
      <c r="F31" s="46"/>
      <c r="G31" s="46"/>
      <c r="H31" s="46"/>
      <c r="I31" s="46"/>
      <c r="J31" s="46" t="s">
        <v>1308</v>
      </c>
    </row>
    <row r="32" spans="3:10" x14ac:dyDescent="0.35">
      <c r="C32" s="46" t="s">
        <v>1309</v>
      </c>
      <c r="D32" s="46" t="s">
        <v>73</v>
      </c>
      <c r="E32" s="51" t="s">
        <v>1276</v>
      </c>
      <c r="F32" s="46"/>
      <c r="G32" s="46"/>
      <c r="H32" s="46"/>
      <c r="I32" s="46"/>
      <c r="J32" s="46" t="s">
        <v>1310</v>
      </c>
    </row>
    <row r="33" spans="3:10" x14ac:dyDescent="0.35">
      <c r="C33" s="46" t="s">
        <v>1311</v>
      </c>
      <c r="D33" s="46" t="s">
        <v>73</v>
      </c>
      <c r="E33" s="51"/>
      <c r="F33" s="46"/>
      <c r="G33" s="46"/>
      <c r="H33" s="46"/>
      <c r="I33" s="46"/>
      <c r="J33" s="46" t="s">
        <v>1312</v>
      </c>
    </row>
    <row r="34" spans="3:10" x14ac:dyDescent="0.35">
      <c r="C34" s="46" t="s">
        <v>1313</v>
      </c>
      <c r="D34" s="46" t="s">
        <v>73</v>
      </c>
      <c r="E34" s="51"/>
      <c r="F34" s="46"/>
      <c r="G34" s="46"/>
      <c r="H34" s="46"/>
      <c r="I34" s="46"/>
      <c r="J34" s="46" t="s">
        <v>1314</v>
      </c>
    </row>
    <row r="35" spans="3:10" x14ac:dyDescent="0.35">
      <c r="C35" s="46" t="s">
        <v>1315</v>
      </c>
      <c r="D35" s="46" t="s">
        <v>73</v>
      </c>
      <c r="E35" s="51" t="s">
        <v>1276</v>
      </c>
      <c r="F35" s="46"/>
      <c r="G35" s="46"/>
      <c r="H35" s="46"/>
      <c r="I35" s="46"/>
      <c r="J35" s="46" t="s">
        <v>1277</v>
      </c>
    </row>
    <row r="36" spans="3:10" x14ac:dyDescent="0.35">
      <c r="C36" s="46" t="s">
        <v>1316</v>
      </c>
      <c r="D36" s="46" t="s">
        <v>73</v>
      </c>
      <c r="E36" s="51" t="s">
        <v>1276</v>
      </c>
      <c r="F36" s="46"/>
      <c r="G36" s="46"/>
      <c r="H36" s="46"/>
      <c r="I36" s="46"/>
      <c r="J36" s="46" t="s">
        <v>1277</v>
      </c>
    </row>
    <row r="37" spans="3:10" x14ac:dyDescent="0.35">
      <c r="C37" s="46" t="s">
        <v>1317</v>
      </c>
      <c r="D37" s="46" t="s">
        <v>73</v>
      </c>
      <c r="E37" s="51" t="s">
        <v>1276</v>
      </c>
      <c r="F37" s="46"/>
      <c r="G37" s="46"/>
      <c r="H37" s="46"/>
      <c r="I37" s="46"/>
      <c r="J37" s="46" t="s">
        <v>1318</v>
      </c>
    </row>
    <row r="38" spans="3:10" x14ac:dyDescent="0.35">
      <c r="C38" s="46" t="s">
        <v>1319</v>
      </c>
      <c r="D38" s="46" t="s">
        <v>73</v>
      </c>
      <c r="E38" s="51" t="s">
        <v>1276</v>
      </c>
      <c r="F38" s="46"/>
      <c r="G38" s="46"/>
      <c r="H38" s="46"/>
      <c r="I38" s="46"/>
      <c r="J38" s="46" t="s">
        <v>1320</v>
      </c>
    </row>
    <row r="39" spans="3:10" x14ac:dyDescent="0.35">
      <c r="C39" s="46" t="s">
        <v>1321</v>
      </c>
      <c r="D39" s="46" t="s">
        <v>73</v>
      </c>
      <c r="E39" s="51" t="s">
        <v>1276</v>
      </c>
      <c r="F39" s="46"/>
      <c r="G39" s="46"/>
      <c r="H39" s="46"/>
      <c r="I39" s="46"/>
      <c r="J39" s="46" t="s">
        <v>1302</v>
      </c>
    </row>
    <row r="40" spans="3:10" x14ac:dyDescent="0.35">
      <c r="C40" s="46" t="s">
        <v>1322</v>
      </c>
      <c r="D40" s="46" t="s">
        <v>73</v>
      </c>
      <c r="E40" s="51" t="s">
        <v>1276</v>
      </c>
      <c r="F40" s="46"/>
      <c r="G40" s="46"/>
      <c r="H40" s="46"/>
      <c r="I40" s="46"/>
      <c r="J40" s="46" t="s">
        <v>1323</v>
      </c>
    </row>
    <row r="41" spans="3:10" x14ac:dyDescent="0.35">
      <c r="C41" s="46" t="s">
        <v>1324</v>
      </c>
      <c r="D41" s="46" t="s">
        <v>73</v>
      </c>
      <c r="E41" s="51"/>
      <c r="F41" s="46"/>
      <c r="G41" s="46"/>
      <c r="H41" s="46"/>
      <c r="I41" s="46"/>
      <c r="J41" s="46" t="s">
        <v>1288</v>
      </c>
    </row>
    <row r="42" spans="3:10" ht="12.75" customHeight="1" x14ac:dyDescent="0.35">
      <c r="C42" s="46" t="s">
        <v>1325</v>
      </c>
      <c r="D42" s="46" t="s">
        <v>73</v>
      </c>
      <c r="E42" s="51" t="s">
        <v>1276</v>
      </c>
      <c r="F42" s="46"/>
      <c r="G42" s="46"/>
      <c r="H42" s="46"/>
      <c r="I42" s="46"/>
      <c r="J42" s="46" t="s">
        <v>1277</v>
      </c>
    </row>
    <row r="43" spans="3:10" x14ac:dyDescent="0.35">
      <c r="C43" s="46" t="s">
        <v>1326</v>
      </c>
      <c r="D43" s="46" t="s">
        <v>73</v>
      </c>
      <c r="E43" s="51" t="s">
        <v>1276</v>
      </c>
      <c r="F43" s="46"/>
      <c r="G43" s="46"/>
      <c r="H43" s="46"/>
      <c r="I43" s="46"/>
      <c r="J43" s="46" t="s">
        <v>1327</v>
      </c>
    </row>
    <row r="44" spans="3:10" x14ac:dyDescent="0.35">
      <c r="C44" s="46" t="s">
        <v>1328</v>
      </c>
      <c r="D44" s="46" t="s">
        <v>73</v>
      </c>
      <c r="E44" s="51"/>
      <c r="F44" s="46"/>
      <c r="G44" s="46"/>
      <c r="H44" s="46"/>
      <c r="I44" s="46"/>
      <c r="J44" s="46" t="s">
        <v>1329</v>
      </c>
    </row>
    <row r="45" spans="3:10" x14ac:dyDescent="0.35">
      <c r="C45" s="46" t="s">
        <v>1330</v>
      </c>
      <c r="D45" s="46" t="s">
        <v>73</v>
      </c>
      <c r="E45" s="51" t="s">
        <v>1276</v>
      </c>
      <c r="F45" s="46"/>
      <c r="G45" s="46"/>
      <c r="H45" s="46"/>
      <c r="I45" s="46"/>
      <c r="J45" s="46" t="s">
        <v>1331</v>
      </c>
    </row>
    <row r="46" spans="3:10" x14ac:dyDescent="0.35">
      <c r="C46" s="46" t="s">
        <v>1332</v>
      </c>
      <c r="D46" s="46" t="s">
        <v>73</v>
      </c>
      <c r="E46" s="51"/>
      <c r="F46" s="46"/>
      <c r="G46" s="46"/>
      <c r="H46" s="46"/>
      <c r="I46" s="46"/>
      <c r="J46" s="46" t="s">
        <v>1333</v>
      </c>
    </row>
    <row r="47" spans="3:10" x14ac:dyDescent="0.35">
      <c r="C47" s="46" t="s">
        <v>1334</v>
      </c>
      <c r="D47" s="46" t="s">
        <v>73</v>
      </c>
      <c r="E47" s="51"/>
      <c r="F47" s="46"/>
      <c r="G47" s="46"/>
      <c r="H47" s="46"/>
      <c r="I47" s="46"/>
      <c r="J47" s="46" t="s">
        <v>1335</v>
      </c>
    </row>
    <row r="48" spans="3:10" x14ac:dyDescent="0.35">
      <c r="C48" s="46" t="s">
        <v>1336</v>
      </c>
      <c r="D48" s="46" t="s">
        <v>73</v>
      </c>
      <c r="E48" s="51"/>
      <c r="F48" s="46"/>
      <c r="G48" s="46"/>
      <c r="H48" s="46"/>
      <c r="I48" s="46"/>
      <c r="J48" s="46" t="s">
        <v>1337</v>
      </c>
    </row>
    <row r="49" spans="3:10" x14ac:dyDescent="0.35">
      <c r="C49" s="46" t="s">
        <v>1338</v>
      </c>
      <c r="D49" s="46" t="s">
        <v>73</v>
      </c>
      <c r="E49" s="51" t="s">
        <v>1276</v>
      </c>
      <c r="F49" s="46"/>
      <c r="G49" s="46"/>
      <c r="H49" s="46"/>
      <c r="I49" s="46"/>
      <c r="J49" s="46" t="s">
        <v>1329</v>
      </c>
    </row>
    <row r="50" spans="3:10" x14ac:dyDescent="0.35">
      <c r="C50" s="46" t="s">
        <v>1339</v>
      </c>
      <c r="D50" s="46" t="s">
        <v>73</v>
      </c>
      <c r="E50" s="51"/>
      <c r="F50" s="46"/>
      <c r="G50" s="46"/>
      <c r="H50" s="46"/>
      <c r="I50" s="46"/>
      <c r="J50" s="46" t="s">
        <v>953</v>
      </c>
    </row>
    <row r="51" spans="3:10" x14ac:dyDescent="0.35">
      <c r="C51" s="46" t="s">
        <v>1340</v>
      </c>
      <c r="D51" s="46" t="s">
        <v>73</v>
      </c>
      <c r="E51" s="51" t="s">
        <v>1276</v>
      </c>
      <c r="F51" s="46"/>
      <c r="G51" s="46"/>
      <c r="H51" s="46"/>
      <c r="I51" s="46"/>
      <c r="J51" s="46" t="s">
        <v>1277</v>
      </c>
    </row>
    <row r="52" spans="3:10" x14ac:dyDescent="0.35">
      <c r="C52" s="46" t="s">
        <v>1341</v>
      </c>
      <c r="D52" s="46" t="s">
        <v>73</v>
      </c>
      <c r="E52" s="51"/>
      <c r="F52" s="46"/>
      <c r="G52" s="46"/>
      <c r="H52" s="46"/>
      <c r="I52" s="46"/>
      <c r="J52" s="46" t="s">
        <v>1342</v>
      </c>
    </row>
    <row r="53" spans="3:10" x14ac:dyDescent="0.35">
      <c r="C53" s="46" t="s">
        <v>1343</v>
      </c>
      <c r="D53" s="46" t="s">
        <v>73</v>
      </c>
      <c r="E53" s="51" t="s">
        <v>1276</v>
      </c>
      <c r="F53" s="46"/>
      <c r="G53" s="46"/>
      <c r="H53" s="46"/>
      <c r="I53" s="46"/>
      <c r="J53" s="46" t="s">
        <v>1344</v>
      </c>
    </row>
    <row r="54" spans="3:10" x14ac:dyDescent="0.35">
      <c r="C54" s="46" t="s">
        <v>1345</v>
      </c>
      <c r="D54" s="46" t="s">
        <v>73</v>
      </c>
      <c r="E54" s="51" t="s">
        <v>1276</v>
      </c>
      <c r="F54" s="46"/>
      <c r="G54" s="46"/>
      <c r="H54" s="46"/>
      <c r="I54" s="46"/>
      <c r="J54" s="46" t="s">
        <v>1344</v>
      </c>
    </row>
    <row r="55" spans="3:10" x14ac:dyDescent="0.35">
      <c r="C55" s="46" t="s">
        <v>1346</v>
      </c>
      <c r="D55" s="46" t="s">
        <v>73</v>
      </c>
      <c r="E55" s="51" t="s">
        <v>1276</v>
      </c>
      <c r="F55" s="46"/>
      <c r="G55" s="46"/>
      <c r="H55" s="46"/>
      <c r="I55" s="46"/>
      <c r="J55" s="46" t="s">
        <v>1277</v>
      </c>
    </row>
    <row r="56" spans="3:10" x14ac:dyDescent="0.35">
      <c r="C56" s="46" t="s">
        <v>1347</v>
      </c>
      <c r="D56" s="46" t="s">
        <v>73</v>
      </c>
      <c r="E56" s="51" t="s">
        <v>1276</v>
      </c>
      <c r="F56" s="46"/>
      <c r="G56" s="46"/>
      <c r="H56" s="46"/>
      <c r="I56" s="46"/>
      <c r="J56" s="46" t="s">
        <v>1277</v>
      </c>
    </row>
    <row r="57" spans="3:10" x14ac:dyDescent="0.35">
      <c r="C57" s="46" t="s">
        <v>1348</v>
      </c>
      <c r="D57" s="46" t="s">
        <v>73</v>
      </c>
      <c r="E57" s="51" t="s">
        <v>1276</v>
      </c>
      <c r="F57" s="46"/>
      <c r="G57" s="46"/>
      <c r="H57" s="46"/>
      <c r="I57" s="46"/>
      <c r="J57" s="46" t="s">
        <v>1277</v>
      </c>
    </row>
    <row r="58" spans="3:10" x14ac:dyDescent="0.35">
      <c r="C58" s="46" t="s">
        <v>1349</v>
      </c>
      <c r="D58" s="46" t="s">
        <v>73</v>
      </c>
      <c r="E58" s="51" t="s">
        <v>1276</v>
      </c>
      <c r="F58" s="46"/>
      <c r="G58" s="46"/>
      <c r="H58" s="46"/>
      <c r="I58" s="46"/>
      <c r="J58" s="46" t="s">
        <v>1277</v>
      </c>
    </row>
    <row r="59" spans="3:10" x14ac:dyDescent="0.35">
      <c r="C59" s="46" t="s">
        <v>1350</v>
      </c>
      <c r="D59" s="46" t="s">
        <v>73</v>
      </c>
      <c r="E59" s="51" t="s">
        <v>1276</v>
      </c>
      <c r="F59" s="46"/>
      <c r="G59" s="46"/>
      <c r="H59" s="46"/>
      <c r="I59" s="46"/>
      <c r="J59" s="46" t="s">
        <v>1277</v>
      </c>
    </row>
    <row r="60" spans="3:10" x14ac:dyDescent="0.35">
      <c r="C60" s="46" t="s">
        <v>1351</v>
      </c>
      <c r="D60" s="46" t="s">
        <v>73</v>
      </c>
      <c r="E60" s="51" t="s">
        <v>1276</v>
      </c>
      <c r="F60" s="46"/>
      <c r="G60" s="46"/>
      <c r="H60" s="46"/>
      <c r="I60" s="46"/>
      <c r="J60" s="46" t="s">
        <v>1352</v>
      </c>
    </row>
    <row r="61" spans="3:10" x14ac:dyDescent="0.35">
      <c r="C61" s="46" t="s">
        <v>1353</v>
      </c>
      <c r="D61" s="46" t="s">
        <v>73</v>
      </c>
      <c r="E61" s="51"/>
      <c r="F61" s="46"/>
      <c r="G61" s="46"/>
      <c r="H61" s="46"/>
      <c r="I61" s="46"/>
      <c r="J61" s="46" t="s">
        <v>1306</v>
      </c>
    </row>
    <row r="62" spans="3:10" x14ac:dyDescent="0.35">
      <c r="C62" s="46" t="s">
        <v>1354</v>
      </c>
      <c r="D62" s="46" t="s">
        <v>73</v>
      </c>
      <c r="E62" s="51" t="s">
        <v>1276</v>
      </c>
      <c r="F62" s="46"/>
      <c r="G62" s="46"/>
      <c r="H62" s="46"/>
      <c r="I62" s="46"/>
      <c r="J62" s="46" t="s">
        <v>1355</v>
      </c>
    </row>
    <row r="63" spans="3:10" x14ac:dyDescent="0.35">
      <c r="C63" s="46" t="s">
        <v>1356</v>
      </c>
      <c r="D63" s="46" t="s">
        <v>73</v>
      </c>
      <c r="E63" s="51" t="s">
        <v>1276</v>
      </c>
      <c r="F63" s="46"/>
      <c r="G63" s="46"/>
      <c r="H63" s="46"/>
      <c r="I63" s="46"/>
      <c r="J63" s="46" t="s">
        <v>1352</v>
      </c>
    </row>
    <row r="64" spans="3:10" x14ac:dyDescent="0.35">
      <c r="C64" s="46" t="s">
        <v>1357</v>
      </c>
      <c r="D64" s="46" t="s">
        <v>73</v>
      </c>
      <c r="E64" s="51" t="s">
        <v>1276</v>
      </c>
      <c r="F64" s="46"/>
      <c r="G64" s="46"/>
      <c r="H64" s="46"/>
      <c r="I64" s="46"/>
      <c r="J64" s="46" t="s">
        <v>1352</v>
      </c>
    </row>
    <row r="65" spans="3:10" x14ac:dyDescent="0.35">
      <c r="C65" s="46" t="s">
        <v>1358</v>
      </c>
      <c r="D65" s="46" t="s">
        <v>73</v>
      </c>
      <c r="E65" s="51" t="s">
        <v>1276</v>
      </c>
      <c r="F65" s="46"/>
      <c r="G65" s="46"/>
      <c r="H65" s="46"/>
      <c r="I65" s="46"/>
      <c r="J65" s="46" t="s">
        <v>1352</v>
      </c>
    </row>
    <row r="66" spans="3:10" x14ac:dyDescent="0.35">
      <c r="C66" s="46" t="s">
        <v>1359</v>
      </c>
      <c r="D66" s="46" t="s">
        <v>73</v>
      </c>
      <c r="E66" s="51" t="s">
        <v>1276</v>
      </c>
      <c r="F66" s="46"/>
      <c r="G66" s="46"/>
      <c r="H66" s="46"/>
      <c r="I66" s="46"/>
      <c r="J66" s="46" t="s">
        <v>1352</v>
      </c>
    </row>
    <row r="67" spans="3:10" x14ac:dyDescent="0.35">
      <c r="C67" s="46" t="s">
        <v>1360</v>
      </c>
      <c r="D67" s="46" t="s">
        <v>73</v>
      </c>
      <c r="E67" s="51" t="s">
        <v>1276</v>
      </c>
      <c r="F67" s="46"/>
      <c r="G67" s="46"/>
      <c r="H67" s="46"/>
      <c r="I67" s="46"/>
      <c r="J67" s="46" t="s">
        <v>1352</v>
      </c>
    </row>
    <row r="68" spans="3:10" x14ac:dyDescent="0.35">
      <c r="C68" s="46" t="s">
        <v>1361</v>
      </c>
      <c r="D68" s="46" t="s">
        <v>73</v>
      </c>
      <c r="E68" s="51" t="s">
        <v>1276</v>
      </c>
      <c r="F68" s="46"/>
      <c r="G68" s="46"/>
      <c r="H68" s="46"/>
      <c r="I68" s="46"/>
      <c r="J68" s="46" t="s">
        <v>1352</v>
      </c>
    </row>
    <row r="69" spans="3:10" x14ac:dyDescent="0.35">
      <c r="C69" s="46" t="s">
        <v>1362</v>
      </c>
      <c r="D69" s="46" t="s">
        <v>73</v>
      </c>
      <c r="E69" s="51" t="s">
        <v>1276</v>
      </c>
      <c r="F69" s="46"/>
      <c r="G69" s="46"/>
      <c r="H69" s="46"/>
      <c r="I69" s="46"/>
      <c r="J69" s="46" t="s">
        <v>1363</v>
      </c>
    </row>
    <row r="70" spans="3:10" x14ac:dyDescent="0.35">
      <c r="C70" s="46" t="s">
        <v>1364</v>
      </c>
      <c r="D70" s="46" t="s">
        <v>73</v>
      </c>
      <c r="E70" s="51" t="s">
        <v>1276</v>
      </c>
      <c r="F70" s="46"/>
      <c r="G70" s="46"/>
      <c r="H70" s="46"/>
      <c r="I70" s="46"/>
      <c r="J70" s="46" t="s">
        <v>1363</v>
      </c>
    </row>
    <row r="71" spans="3:10" x14ac:dyDescent="0.35">
      <c r="C71" s="46" t="s">
        <v>1365</v>
      </c>
      <c r="D71" s="46" t="s">
        <v>73</v>
      </c>
      <c r="E71" s="51" t="s">
        <v>1276</v>
      </c>
      <c r="F71" s="46"/>
      <c r="G71" s="46"/>
      <c r="H71" s="46"/>
      <c r="I71" s="46"/>
      <c r="J71" s="46" t="s">
        <v>1366</v>
      </c>
    </row>
    <row r="72" spans="3:10" x14ac:dyDescent="0.35">
      <c r="C72" s="46" t="s">
        <v>1367</v>
      </c>
      <c r="D72" s="46" t="s">
        <v>73</v>
      </c>
      <c r="E72" s="51" t="s">
        <v>1276</v>
      </c>
      <c r="F72" s="46"/>
      <c r="G72" s="46"/>
      <c r="H72" s="46"/>
      <c r="I72" s="46"/>
      <c r="J72" s="46" t="s">
        <v>1366</v>
      </c>
    </row>
    <row r="73" spans="3:10" x14ac:dyDescent="0.35">
      <c r="C73" s="46" t="s">
        <v>1368</v>
      </c>
      <c r="D73" s="46" t="s">
        <v>73</v>
      </c>
      <c r="E73" s="51"/>
      <c r="F73" s="46"/>
      <c r="G73" s="46"/>
      <c r="H73" s="46"/>
      <c r="I73" s="46"/>
      <c r="J73" s="46" t="s">
        <v>1318</v>
      </c>
    </row>
    <row r="74" spans="3:10" x14ac:dyDescent="0.35">
      <c r="C74" s="46" t="s">
        <v>1369</v>
      </c>
      <c r="D74" s="46"/>
      <c r="E74" s="51" t="s">
        <v>1276</v>
      </c>
      <c r="F74" s="46"/>
      <c r="G74" s="46"/>
      <c r="H74" s="46"/>
      <c r="I74" s="46"/>
      <c r="J74" s="46" t="s">
        <v>1329</v>
      </c>
    </row>
    <row r="75" spans="3:10" x14ac:dyDescent="0.35">
      <c r="C75" s="46" t="s">
        <v>1370</v>
      </c>
      <c r="D75" s="46" t="s">
        <v>73</v>
      </c>
      <c r="E75" s="51" t="s">
        <v>1276</v>
      </c>
      <c r="F75" s="46"/>
      <c r="G75" s="46"/>
      <c r="H75" s="46"/>
      <c r="I75" s="46"/>
      <c r="J75" s="46" t="s">
        <v>1299</v>
      </c>
    </row>
    <row r="76" spans="3:10" x14ac:dyDescent="0.35">
      <c r="C76" s="46" t="s">
        <v>1371</v>
      </c>
      <c r="D76" s="46" t="s">
        <v>73</v>
      </c>
      <c r="E76" s="51" t="s">
        <v>1276</v>
      </c>
      <c r="F76" s="46"/>
      <c r="G76" s="46"/>
      <c r="H76" s="46"/>
      <c r="I76" s="46"/>
      <c r="J76" s="46" t="s">
        <v>1372</v>
      </c>
    </row>
    <row r="77" spans="3:10" x14ac:dyDescent="0.35">
      <c r="C77" s="46" t="s">
        <v>1373</v>
      </c>
      <c r="D77" s="46" t="s">
        <v>73</v>
      </c>
      <c r="E77" s="51" t="s">
        <v>1276</v>
      </c>
      <c r="F77" s="46"/>
      <c r="G77" s="46"/>
      <c r="H77" s="46"/>
      <c r="I77" s="46"/>
      <c r="J77" s="46" t="s">
        <v>1288</v>
      </c>
    </row>
    <row r="78" spans="3:10" x14ac:dyDescent="0.35">
      <c r="C78" s="46" t="s">
        <v>1374</v>
      </c>
      <c r="D78" s="46" t="s">
        <v>73</v>
      </c>
      <c r="E78" s="51" t="s">
        <v>1276</v>
      </c>
      <c r="F78" s="46"/>
      <c r="G78" s="46"/>
      <c r="H78" s="46"/>
      <c r="I78" s="46"/>
      <c r="J78" s="46" t="s">
        <v>1327</v>
      </c>
    </row>
    <row r="79" spans="3:10" x14ac:dyDescent="0.35">
      <c r="C79" s="46" t="s">
        <v>1375</v>
      </c>
      <c r="D79" s="46" t="s">
        <v>73</v>
      </c>
      <c r="E79" s="51"/>
      <c r="F79" s="46"/>
      <c r="G79" s="46"/>
      <c r="H79" s="46"/>
      <c r="I79" s="46"/>
      <c r="J79" s="46" t="s">
        <v>1376</v>
      </c>
    </row>
    <row r="80" spans="3:10" x14ac:dyDescent="0.35">
      <c r="C80" s="46" t="s">
        <v>1377</v>
      </c>
      <c r="D80" s="46" t="s">
        <v>73</v>
      </c>
      <c r="E80" s="51" t="s">
        <v>1276</v>
      </c>
      <c r="F80" s="46"/>
      <c r="G80" s="46"/>
      <c r="H80" s="46"/>
      <c r="I80" s="46"/>
      <c r="J80" s="46" t="s">
        <v>1329</v>
      </c>
    </row>
    <row r="81" spans="3:10" x14ac:dyDescent="0.35">
      <c r="C81" s="46" t="s">
        <v>1378</v>
      </c>
      <c r="D81" s="46" t="s">
        <v>73</v>
      </c>
      <c r="E81" s="51" t="s">
        <v>1276</v>
      </c>
      <c r="F81" s="46"/>
      <c r="G81" s="46"/>
      <c r="H81" s="46"/>
      <c r="I81" s="46"/>
      <c r="J81" s="46" t="s">
        <v>1379</v>
      </c>
    </row>
    <row r="82" spans="3:10" x14ac:dyDescent="0.35">
      <c r="C82" s="46" t="s">
        <v>1380</v>
      </c>
      <c r="D82" s="46" t="s">
        <v>73</v>
      </c>
      <c r="E82" s="51" t="s">
        <v>1276</v>
      </c>
      <c r="F82" s="46"/>
      <c r="G82" s="46"/>
      <c r="H82" s="46"/>
      <c r="I82" s="46"/>
      <c r="J82" s="46" t="s">
        <v>1299</v>
      </c>
    </row>
    <row r="83" spans="3:10" x14ac:dyDescent="0.35">
      <c r="C83" s="46" t="s">
        <v>1381</v>
      </c>
      <c r="D83" s="46" t="s">
        <v>73</v>
      </c>
      <c r="E83" s="51" t="s">
        <v>1276</v>
      </c>
      <c r="F83" s="46"/>
      <c r="G83" s="46"/>
      <c r="H83" s="46"/>
      <c r="I83" s="46"/>
      <c r="J83" s="46" t="s">
        <v>78</v>
      </c>
    </row>
    <row r="84" spans="3:10" x14ac:dyDescent="0.35">
      <c r="C84" s="46" t="s">
        <v>1382</v>
      </c>
      <c r="D84" s="46" t="s">
        <v>73</v>
      </c>
      <c r="E84" s="51" t="s">
        <v>1276</v>
      </c>
      <c r="F84" s="46"/>
      <c r="G84" s="46"/>
      <c r="H84" s="46"/>
      <c r="I84" s="46"/>
      <c r="J84" s="46" t="s">
        <v>1299</v>
      </c>
    </row>
    <row r="85" spans="3:10" x14ac:dyDescent="0.35">
      <c r="C85" s="46" t="s">
        <v>1383</v>
      </c>
      <c r="D85" s="46" t="s">
        <v>73</v>
      </c>
      <c r="E85" s="51" t="s">
        <v>1276</v>
      </c>
      <c r="F85" s="46"/>
      <c r="G85" s="46"/>
      <c r="H85" s="46"/>
      <c r="I85" s="46"/>
      <c r="J85" s="46" t="s">
        <v>1384</v>
      </c>
    </row>
    <row r="86" spans="3:10" x14ac:dyDescent="0.35">
      <c r="C86" s="46" t="s">
        <v>1385</v>
      </c>
      <c r="D86" s="46" t="s">
        <v>73</v>
      </c>
      <c r="E86" s="51" t="s">
        <v>1276</v>
      </c>
      <c r="F86" s="46"/>
      <c r="G86" s="46"/>
      <c r="H86" s="46"/>
      <c r="I86" s="46"/>
      <c r="J86" s="46" t="s">
        <v>1386</v>
      </c>
    </row>
    <row r="87" spans="3:10" x14ac:dyDescent="0.35">
      <c r="C87" s="46" t="s">
        <v>1387</v>
      </c>
      <c r="D87" s="46" t="s">
        <v>73</v>
      </c>
      <c r="E87" s="51" t="s">
        <v>1276</v>
      </c>
      <c r="F87" s="46"/>
      <c r="G87" s="46"/>
      <c r="H87" s="46"/>
      <c r="I87" s="46"/>
      <c r="J87" s="46" t="s">
        <v>1388</v>
      </c>
    </row>
    <row r="88" spans="3:10" x14ac:dyDescent="0.35">
      <c r="C88" s="46" t="s">
        <v>1389</v>
      </c>
      <c r="D88" s="46" t="s">
        <v>73</v>
      </c>
      <c r="E88" s="51" t="s">
        <v>1276</v>
      </c>
      <c r="F88" s="46"/>
      <c r="G88" s="46"/>
      <c r="H88" s="46"/>
      <c r="I88" s="46"/>
      <c r="J88" s="46" t="s">
        <v>1327</v>
      </c>
    </row>
    <row r="89" spans="3:10" x14ac:dyDescent="0.35">
      <c r="C89" s="46" t="s">
        <v>1390</v>
      </c>
      <c r="D89" s="46" t="s">
        <v>73</v>
      </c>
      <c r="E89" s="51" t="s">
        <v>1276</v>
      </c>
      <c r="F89" s="46"/>
      <c r="G89" s="46"/>
      <c r="H89" s="46"/>
      <c r="I89" s="46"/>
      <c r="J89" s="46" t="s">
        <v>1327</v>
      </c>
    </row>
    <row r="90" spans="3:10" x14ac:dyDescent="0.35">
      <c r="C90" s="46" t="s">
        <v>1391</v>
      </c>
      <c r="D90" s="46" t="s">
        <v>73</v>
      </c>
      <c r="E90" s="51" t="s">
        <v>1276</v>
      </c>
      <c r="F90" s="46"/>
      <c r="G90" s="46"/>
      <c r="H90" s="46"/>
      <c r="I90" s="46"/>
      <c r="J90" s="46" t="s">
        <v>1327</v>
      </c>
    </row>
    <row r="91" spans="3:10" x14ac:dyDescent="0.35">
      <c r="C91" s="46" t="s">
        <v>1392</v>
      </c>
      <c r="D91" s="46" t="s">
        <v>73</v>
      </c>
      <c r="E91" s="51" t="s">
        <v>1276</v>
      </c>
      <c r="F91" s="46"/>
      <c r="G91" s="46"/>
      <c r="H91" s="46"/>
      <c r="I91" s="46"/>
      <c r="J91" s="46" t="s">
        <v>1327</v>
      </c>
    </row>
    <row r="92" spans="3:10" x14ac:dyDescent="0.35">
      <c r="C92" s="46" t="s">
        <v>1393</v>
      </c>
      <c r="D92" s="46" t="s">
        <v>73</v>
      </c>
      <c r="E92" s="51" t="s">
        <v>1276</v>
      </c>
      <c r="F92" s="46"/>
      <c r="G92" s="46"/>
      <c r="H92" s="46"/>
      <c r="I92" s="46"/>
      <c r="J92" s="46" t="s">
        <v>1327</v>
      </c>
    </row>
    <row r="93" spans="3:10" x14ac:dyDescent="0.35">
      <c r="C93" s="46" t="s">
        <v>1394</v>
      </c>
      <c r="D93" s="46" t="s">
        <v>73</v>
      </c>
      <c r="E93" s="51" t="s">
        <v>1276</v>
      </c>
      <c r="F93" s="46"/>
      <c r="G93" s="46"/>
      <c r="H93" s="46"/>
      <c r="I93" s="46"/>
      <c r="J93" s="46" t="s">
        <v>953</v>
      </c>
    </row>
    <row r="94" spans="3:10" x14ac:dyDescent="0.35">
      <c r="C94" s="46" t="s">
        <v>1395</v>
      </c>
      <c r="D94" s="46" t="s">
        <v>73</v>
      </c>
      <c r="E94" s="51" t="s">
        <v>1276</v>
      </c>
      <c r="F94" s="46"/>
      <c r="G94" s="46"/>
      <c r="H94" s="46"/>
      <c r="I94" s="46"/>
      <c r="J94" s="46" t="s">
        <v>1396</v>
      </c>
    </row>
    <row r="95" spans="3:10" x14ac:dyDescent="0.35">
      <c r="C95" s="46" t="s">
        <v>1397</v>
      </c>
      <c r="D95" s="46" t="s">
        <v>73</v>
      </c>
      <c r="E95" s="51" t="s">
        <v>1276</v>
      </c>
      <c r="F95" s="46"/>
      <c r="G95" s="46"/>
      <c r="H95" s="46"/>
      <c r="I95" s="46"/>
      <c r="J95" s="46" t="s">
        <v>1306</v>
      </c>
    </row>
    <row r="96" spans="3:10" x14ac:dyDescent="0.35">
      <c r="C96" s="46" t="s">
        <v>1398</v>
      </c>
      <c r="D96" s="46" t="s">
        <v>73</v>
      </c>
      <c r="E96" s="51" t="s">
        <v>1276</v>
      </c>
      <c r="F96" s="46"/>
      <c r="G96" s="46"/>
      <c r="H96" s="46"/>
      <c r="I96" s="46"/>
      <c r="J96" s="46" t="s">
        <v>1288</v>
      </c>
    </row>
    <row r="97" spans="3:10" x14ac:dyDescent="0.35">
      <c r="C97" s="46" t="s">
        <v>1399</v>
      </c>
      <c r="D97" s="46" t="s">
        <v>73</v>
      </c>
      <c r="E97" s="51"/>
      <c r="F97" s="46"/>
      <c r="G97" s="46"/>
      <c r="H97" s="46"/>
      <c r="I97" s="46"/>
      <c r="J97" s="46" t="s">
        <v>1400</v>
      </c>
    </row>
    <row r="98" spans="3:10" x14ac:dyDescent="0.35">
      <c r="C98" s="46" t="s">
        <v>1401</v>
      </c>
      <c r="D98" s="46" t="s">
        <v>73</v>
      </c>
      <c r="E98" s="51"/>
      <c r="F98" s="46"/>
      <c r="G98" s="46"/>
      <c r="H98" s="46"/>
      <c r="I98" s="46"/>
      <c r="J98" s="46" t="s">
        <v>1402</v>
      </c>
    </row>
    <row r="99" spans="3:10" x14ac:dyDescent="0.35">
      <c r="C99" s="46" t="s">
        <v>1403</v>
      </c>
      <c r="D99" s="46" t="s">
        <v>73</v>
      </c>
      <c r="E99" s="51"/>
      <c r="F99" s="46"/>
      <c r="G99" s="46"/>
      <c r="H99" s="46"/>
      <c r="I99" s="46"/>
      <c r="J99" s="46" t="s">
        <v>1404</v>
      </c>
    </row>
    <row r="100" spans="3:10" x14ac:dyDescent="0.35">
      <c r="C100" s="46" t="s">
        <v>1405</v>
      </c>
      <c r="D100" s="46" t="s">
        <v>73</v>
      </c>
      <c r="E100" s="51" t="s">
        <v>1276</v>
      </c>
      <c r="F100" s="46"/>
      <c r="G100" s="46"/>
      <c r="H100" s="46"/>
      <c r="I100" s="46"/>
      <c r="J100" s="46" t="s">
        <v>1406</v>
      </c>
    </row>
    <row r="101" spans="3:10" x14ac:dyDescent="0.35">
      <c r="C101" s="46" t="s">
        <v>1407</v>
      </c>
      <c r="D101" s="46" t="s">
        <v>73</v>
      </c>
      <c r="E101" s="51" t="s">
        <v>1276</v>
      </c>
      <c r="F101" s="46"/>
      <c r="G101" s="46"/>
      <c r="H101" s="46"/>
      <c r="I101" s="46"/>
      <c r="J101" s="46" t="s">
        <v>1408</v>
      </c>
    </row>
    <row r="102" spans="3:10" x14ac:dyDescent="0.35">
      <c r="C102" s="46" t="s">
        <v>1409</v>
      </c>
      <c r="D102" s="46" t="s">
        <v>73</v>
      </c>
      <c r="E102" s="51" t="s">
        <v>1276</v>
      </c>
      <c r="F102" s="46"/>
      <c r="G102" s="46"/>
      <c r="H102" s="46"/>
      <c r="I102" s="46"/>
      <c r="J102" s="46" t="s">
        <v>1410</v>
      </c>
    </row>
    <row r="103" spans="3:10" x14ac:dyDescent="0.35">
      <c r="C103" s="46" t="s">
        <v>1411</v>
      </c>
      <c r="D103" s="46" t="s">
        <v>73</v>
      </c>
      <c r="E103" s="51"/>
      <c r="F103" s="46"/>
      <c r="G103" s="46"/>
      <c r="H103" s="46"/>
      <c r="I103" s="46"/>
      <c r="J103" s="46" t="s">
        <v>1412</v>
      </c>
    </row>
    <row r="104" spans="3:10" x14ac:dyDescent="0.35">
      <c r="C104" s="46" t="s">
        <v>1413</v>
      </c>
      <c r="D104" s="46" t="s">
        <v>73</v>
      </c>
      <c r="E104" s="51"/>
      <c r="F104" s="46"/>
      <c r="G104" s="46"/>
      <c r="H104" s="46"/>
      <c r="I104" s="46"/>
      <c r="J104" s="46" t="s">
        <v>953</v>
      </c>
    </row>
    <row r="105" spans="3:10" x14ac:dyDescent="0.35">
      <c r="C105" s="46" t="s">
        <v>1414</v>
      </c>
      <c r="D105" s="46" t="s">
        <v>73</v>
      </c>
      <c r="E105" s="51" t="s">
        <v>1276</v>
      </c>
      <c r="F105" s="46"/>
      <c r="G105" s="46"/>
      <c r="H105" s="46"/>
      <c r="I105" s="46"/>
      <c r="J105" s="46" t="s">
        <v>1415</v>
      </c>
    </row>
    <row r="106" spans="3:10" x14ac:dyDescent="0.35">
      <c r="C106" s="46" t="s">
        <v>1416</v>
      </c>
      <c r="D106" s="46" t="s">
        <v>73</v>
      </c>
      <c r="E106" s="51"/>
      <c r="F106" s="46"/>
      <c r="G106" s="46"/>
      <c r="H106" s="46"/>
      <c r="I106" s="46"/>
      <c r="J106" s="46" t="s">
        <v>1318</v>
      </c>
    </row>
    <row r="107" spans="3:10" x14ac:dyDescent="0.35">
      <c r="C107" s="46" t="s">
        <v>1417</v>
      </c>
      <c r="D107" s="46" t="s">
        <v>73</v>
      </c>
      <c r="E107" s="51"/>
      <c r="F107" s="46"/>
      <c r="G107" s="46"/>
      <c r="H107" s="46"/>
      <c r="I107" s="46"/>
      <c r="J107" s="46" t="s">
        <v>1418</v>
      </c>
    </row>
    <row r="108" spans="3:10" x14ac:dyDescent="0.35">
      <c r="C108" s="46" t="s">
        <v>1419</v>
      </c>
      <c r="D108" s="46" t="s">
        <v>73</v>
      </c>
      <c r="E108" s="51"/>
      <c r="F108" s="46"/>
      <c r="G108" s="46"/>
      <c r="H108" s="46"/>
      <c r="I108" s="46"/>
      <c r="J108" s="46" t="s">
        <v>1418</v>
      </c>
    </row>
    <row r="109" spans="3:10" x14ac:dyDescent="0.35">
      <c r="C109" s="46" t="s">
        <v>1420</v>
      </c>
      <c r="D109" s="46" t="s">
        <v>73</v>
      </c>
      <c r="E109" s="51" t="s">
        <v>1276</v>
      </c>
      <c r="F109" s="46"/>
      <c r="G109" s="46"/>
      <c r="H109" s="46"/>
      <c r="I109" s="46"/>
      <c r="J109" s="46" t="s">
        <v>1421</v>
      </c>
    </row>
    <row r="110" spans="3:10" x14ac:dyDescent="0.35">
      <c r="C110" s="46" t="s">
        <v>1422</v>
      </c>
      <c r="D110" s="46" t="s">
        <v>73</v>
      </c>
      <c r="E110" s="51"/>
      <c r="F110" s="46"/>
      <c r="G110" s="46"/>
      <c r="H110" s="46"/>
      <c r="I110" s="46"/>
      <c r="J110" s="46" t="s">
        <v>1418</v>
      </c>
    </row>
    <row r="111" spans="3:10" x14ac:dyDescent="0.35">
      <c r="C111" s="46" t="s">
        <v>1423</v>
      </c>
      <c r="D111" s="46" t="s">
        <v>73</v>
      </c>
      <c r="E111" s="51"/>
      <c r="F111" s="46"/>
      <c r="G111" s="46"/>
      <c r="H111" s="46"/>
      <c r="I111" s="46"/>
      <c r="J111" s="46" t="s">
        <v>1418</v>
      </c>
    </row>
    <row r="112" spans="3:10" x14ac:dyDescent="0.35">
      <c r="C112" s="46" t="s">
        <v>1424</v>
      </c>
      <c r="D112" s="46" t="s">
        <v>73</v>
      </c>
      <c r="E112" s="51"/>
      <c r="F112" s="46"/>
      <c r="G112" s="46"/>
      <c r="H112" s="46"/>
      <c r="I112" s="46"/>
      <c r="J112" s="46" t="s">
        <v>1418</v>
      </c>
    </row>
    <row r="113" spans="3:10" x14ac:dyDescent="0.35">
      <c r="C113" s="46" t="s">
        <v>1425</v>
      </c>
      <c r="D113" s="46" t="s">
        <v>73</v>
      </c>
      <c r="E113" s="51" t="s">
        <v>1276</v>
      </c>
      <c r="F113" s="46"/>
      <c r="G113" s="46"/>
      <c r="H113" s="46"/>
      <c r="I113" s="46"/>
      <c r="J113" s="46" t="s">
        <v>1426</v>
      </c>
    </row>
    <row r="114" spans="3:10" x14ac:dyDescent="0.35">
      <c r="C114" s="46" t="s">
        <v>1427</v>
      </c>
      <c r="D114" s="46" t="s">
        <v>73</v>
      </c>
      <c r="E114" s="51" t="s">
        <v>1276</v>
      </c>
      <c r="F114" s="46"/>
      <c r="G114" s="46"/>
      <c r="H114" s="46"/>
      <c r="I114" s="46"/>
      <c r="J114" s="46" t="s">
        <v>1428</v>
      </c>
    </row>
    <row r="115" spans="3:10" x14ac:dyDescent="0.35">
      <c r="C115" s="46" t="s">
        <v>1429</v>
      </c>
      <c r="D115" s="46" t="s">
        <v>73</v>
      </c>
      <c r="E115" s="51" t="s">
        <v>1276</v>
      </c>
      <c r="F115" s="46"/>
      <c r="G115" s="46"/>
      <c r="H115" s="46"/>
      <c r="I115" s="46"/>
      <c r="J115" s="46" t="s">
        <v>1430</v>
      </c>
    </row>
    <row r="116" spans="3:10" x14ac:dyDescent="0.35">
      <c r="C116" s="46" t="s">
        <v>1431</v>
      </c>
      <c r="D116" s="46" t="s">
        <v>73</v>
      </c>
      <c r="E116" s="51" t="s">
        <v>1276</v>
      </c>
      <c r="F116" s="46"/>
      <c r="G116" s="46"/>
      <c r="H116" s="46"/>
      <c r="I116" s="46"/>
      <c r="J116" s="46" t="s">
        <v>1430</v>
      </c>
    </row>
    <row r="117" spans="3:10" x14ac:dyDescent="0.35">
      <c r="C117" s="46" t="s">
        <v>1432</v>
      </c>
      <c r="D117" s="46" t="s">
        <v>73</v>
      </c>
      <c r="E117" s="51" t="s">
        <v>1276</v>
      </c>
      <c r="F117" s="46"/>
      <c r="G117" s="46"/>
      <c r="H117" s="46"/>
      <c r="I117" s="46"/>
      <c r="J117" s="46" t="s">
        <v>1430</v>
      </c>
    </row>
    <row r="118" spans="3:10" x14ac:dyDescent="0.35">
      <c r="C118" s="46" t="s">
        <v>1433</v>
      </c>
      <c r="D118" s="46" t="s">
        <v>73</v>
      </c>
      <c r="E118" s="51"/>
      <c r="F118" s="46"/>
      <c r="G118" s="46"/>
      <c r="H118" s="46"/>
      <c r="I118" s="46"/>
      <c r="J118" s="46" t="s">
        <v>953</v>
      </c>
    </row>
    <row r="119" spans="3:10" x14ac:dyDescent="0.35">
      <c r="C119" s="46" t="s">
        <v>1434</v>
      </c>
      <c r="D119" s="46" t="s">
        <v>73</v>
      </c>
      <c r="E119" s="51"/>
      <c r="F119" s="46"/>
      <c r="G119" s="46"/>
      <c r="H119" s="46"/>
      <c r="I119" s="46"/>
      <c r="J119" s="46" t="s">
        <v>1342</v>
      </c>
    </row>
    <row r="120" spans="3:10" x14ac:dyDescent="0.35">
      <c r="C120" s="46" t="s">
        <v>1435</v>
      </c>
      <c r="D120" s="46" t="s">
        <v>73</v>
      </c>
      <c r="E120" s="51" t="s">
        <v>1276</v>
      </c>
      <c r="F120" s="46"/>
      <c r="G120" s="46"/>
      <c r="H120" s="46"/>
      <c r="I120" s="46"/>
      <c r="J120" s="46" t="s">
        <v>1277</v>
      </c>
    </row>
    <row r="121" spans="3:10" x14ac:dyDescent="0.35">
      <c r="C121" s="46" t="s">
        <v>1436</v>
      </c>
      <c r="D121" s="46" t="s">
        <v>73</v>
      </c>
      <c r="E121" s="51" t="s">
        <v>1276</v>
      </c>
      <c r="F121" s="46"/>
      <c r="G121" s="46"/>
      <c r="H121" s="46"/>
      <c r="I121" s="46"/>
      <c r="J121" s="46" t="s">
        <v>1327</v>
      </c>
    </row>
    <row r="122" spans="3:10" x14ac:dyDescent="0.35">
      <c r="C122" s="46" t="s">
        <v>1437</v>
      </c>
      <c r="D122" s="46" t="s">
        <v>73</v>
      </c>
      <c r="E122" s="51" t="s">
        <v>1276</v>
      </c>
      <c r="F122" s="46"/>
      <c r="G122" s="46"/>
      <c r="H122" s="46"/>
      <c r="I122" s="46"/>
      <c r="J122" s="46" t="s">
        <v>1327</v>
      </c>
    </row>
    <row r="123" spans="3:10" x14ac:dyDescent="0.35">
      <c r="C123" s="46" t="s">
        <v>1438</v>
      </c>
      <c r="D123" s="46" t="s">
        <v>73</v>
      </c>
      <c r="E123" s="51"/>
      <c r="F123" s="46"/>
      <c r="G123" s="46"/>
      <c r="H123" s="46"/>
      <c r="I123" s="46"/>
      <c r="J123" s="46" t="s">
        <v>953</v>
      </c>
    </row>
    <row r="124" spans="3:10" x14ac:dyDescent="0.35">
      <c r="C124" s="46" t="s">
        <v>1439</v>
      </c>
      <c r="D124" s="46" t="s">
        <v>73</v>
      </c>
      <c r="E124" s="51" t="s">
        <v>1276</v>
      </c>
      <c r="F124" s="46"/>
      <c r="G124" s="46"/>
      <c r="H124" s="46"/>
      <c r="I124" s="46"/>
      <c r="J124" s="46" t="s">
        <v>1440</v>
      </c>
    </row>
    <row r="125" spans="3:10" x14ac:dyDescent="0.35">
      <c r="C125" s="46" t="s">
        <v>1441</v>
      </c>
      <c r="D125" s="46" t="s">
        <v>73</v>
      </c>
      <c r="E125" s="51"/>
      <c r="F125" s="46"/>
      <c r="G125" s="46"/>
      <c r="H125" s="46"/>
      <c r="I125" s="46"/>
      <c r="J125" s="46" t="s">
        <v>1442</v>
      </c>
    </row>
    <row r="126" spans="3:10" x14ac:dyDescent="0.35">
      <c r="C126" s="46" t="s">
        <v>1443</v>
      </c>
      <c r="D126" s="46" t="s">
        <v>73</v>
      </c>
      <c r="E126" s="51"/>
      <c r="F126" s="46"/>
      <c r="G126" s="46"/>
      <c r="H126" s="46"/>
      <c r="I126" s="46"/>
      <c r="J126" s="46" t="s">
        <v>1280</v>
      </c>
    </row>
    <row r="127" spans="3:10" x14ac:dyDescent="0.35">
      <c r="C127" s="46" t="s">
        <v>1444</v>
      </c>
      <c r="D127" s="46" t="s">
        <v>73</v>
      </c>
      <c r="E127" s="51"/>
      <c r="F127" s="46"/>
      <c r="G127" s="46"/>
      <c r="H127" s="46"/>
      <c r="I127" s="46"/>
      <c r="J127" s="46" t="s">
        <v>1280</v>
      </c>
    </row>
    <row r="128" spans="3:10" x14ac:dyDescent="0.35">
      <c r="C128" s="46" t="s">
        <v>1445</v>
      </c>
      <c r="D128" s="46" t="s">
        <v>73</v>
      </c>
      <c r="E128" s="51" t="s">
        <v>1276</v>
      </c>
      <c r="F128" s="46"/>
      <c r="G128" s="46"/>
      <c r="H128" s="46"/>
      <c r="I128" s="46"/>
      <c r="J128" s="46" t="s">
        <v>1288</v>
      </c>
    </row>
    <row r="129" spans="3:10" x14ac:dyDescent="0.35">
      <c r="C129" s="46" t="s">
        <v>1446</v>
      </c>
      <c r="D129" s="46" t="s">
        <v>73</v>
      </c>
      <c r="E129" s="51"/>
      <c r="F129" s="46"/>
      <c r="G129" s="46"/>
      <c r="H129" s="46"/>
      <c r="I129" s="46"/>
      <c r="J129" s="46" t="s">
        <v>953</v>
      </c>
    </row>
    <row r="130" spans="3:10" x14ac:dyDescent="0.35">
      <c r="C130" s="46" t="s">
        <v>1447</v>
      </c>
      <c r="D130" s="46" t="s">
        <v>73</v>
      </c>
      <c r="E130" s="51"/>
      <c r="F130" s="46"/>
      <c r="G130" s="46"/>
      <c r="H130" s="46"/>
      <c r="I130" s="46"/>
      <c r="J130" s="46" t="s">
        <v>953</v>
      </c>
    </row>
    <row r="131" spans="3:10" x14ac:dyDescent="0.35">
      <c r="C131" s="46" t="s">
        <v>1448</v>
      </c>
      <c r="D131" s="46" t="s">
        <v>73</v>
      </c>
      <c r="E131" s="51"/>
      <c r="F131" s="46"/>
      <c r="G131" s="46"/>
      <c r="H131" s="46"/>
      <c r="I131" s="46"/>
      <c r="J131" s="46" t="s">
        <v>1312</v>
      </c>
    </row>
    <row r="132" spans="3:10" x14ac:dyDescent="0.35">
      <c r="C132" s="46" t="s">
        <v>1449</v>
      </c>
      <c r="D132" s="46" t="s">
        <v>73</v>
      </c>
      <c r="E132" s="51"/>
      <c r="F132" s="46"/>
      <c r="G132" s="46"/>
      <c r="H132" s="46"/>
      <c r="I132" s="46"/>
      <c r="J132" s="46" t="s">
        <v>953</v>
      </c>
    </row>
    <row r="133" spans="3:10" ht="15" thickBot="1" x14ac:dyDescent="0.4">
      <c r="C133" s="45" t="s">
        <v>1450</v>
      </c>
      <c r="D133" s="45" t="s">
        <v>73</v>
      </c>
      <c r="E133" s="52"/>
      <c r="F133" s="45"/>
      <c r="G133" s="45"/>
      <c r="H133" s="45"/>
      <c r="I133" s="45"/>
      <c r="J133" s="45" t="s">
        <v>953</v>
      </c>
    </row>
  </sheetData>
  <sheetProtection algorithmName="SHA-512" hashValue="JEtrRW+8E/fbsWq6DbRtHKyhdWVA7RSkcoCzTcWKRILv6fvkK00/h2J4P11U3FX/hA4Rh7QWyEGmhXAoI8MDrw==" saltValue="EN2MAtuSaHcv2KIwZ2O7fg==" spinCount="100000" sheet="1" objects="1" scenarios="1"/>
  <mergeCells count="5">
    <mergeCell ref="C8:J8"/>
    <mergeCell ref="D9:D10"/>
    <mergeCell ref="C9:C10"/>
    <mergeCell ref="E9:I9"/>
    <mergeCell ref="J9:J10"/>
  </mergeCells>
  <hyperlinks>
    <hyperlink ref="B2" location="Tartalom!A1" display="Back to contents page" xr:uid="{09D1E9E8-3823-45C4-9410-17EF2F68C26A}"/>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B1:E117"/>
  <sheetViews>
    <sheetView showGridLines="0" workbookViewId="0"/>
  </sheetViews>
  <sheetFormatPr defaultRowHeight="14.5" x14ac:dyDescent="0.35"/>
  <cols>
    <col min="1" max="1" width="4.453125" customWidth="1"/>
    <col min="2" max="2" width="6.7265625" customWidth="1"/>
    <col min="3" max="3" width="62.54296875" customWidth="1"/>
    <col min="4" max="4" width="13.7265625" customWidth="1"/>
    <col min="5" max="5" width="27.26953125" customWidth="1"/>
  </cols>
  <sheetData>
    <row r="1" spans="2:5" ht="12.75" customHeight="1" x14ac:dyDescent="0.35"/>
    <row r="2" spans="2:5" x14ac:dyDescent="0.35">
      <c r="B2" s="231" t="s">
        <v>0</v>
      </c>
      <c r="C2" s="149"/>
      <c r="D2" s="149"/>
    </row>
    <row r="3" spans="2:5" x14ac:dyDescent="0.35">
      <c r="B3" s="1"/>
      <c r="C3" s="1"/>
      <c r="D3" s="1"/>
    </row>
    <row r="4" spans="2:5" ht="15.5" x14ac:dyDescent="0.35">
      <c r="B4" s="19" t="s">
        <v>84</v>
      </c>
      <c r="C4" s="2"/>
      <c r="D4" s="2"/>
    </row>
    <row r="5" spans="2:5" x14ac:dyDescent="0.35">
      <c r="B5" s="1"/>
      <c r="C5" s="1"/>
      <c r="D5" s="1"/>
    </row>
    <row r="6" spans="2:5" x14ac:dyDescent="0.35">
      <c r="B6" s="3"/>
      <c r="C6" s="4"/>
      <c r="D6" s="4"/>
    </row>
    <row r="7" spans="2:5" x14ac:dyDescent="0.35">
      <c r="B7" s="3"/>
      <c r="C7" s="4"/>
      <c r="D7" s="4"/>
    </row>
    <row r="8" spans="2:5" ht="15" thickBot="1" x14ac:dyDescent="0.4">
      <c r="B8" s="33"/>
      <c r="C8" s="728">
        <f>+Tartalom!B3</f>
        <v>45291</v>
      </c>
      <c r="D8" s="728"/>
      <c r="E8" s="728"/>
    </row>
    <row r="9" spans="2:5" ht="45" customHeight="1" thickBot="1" x14ac:dyDescent="0.4">
      <c r="B9" s="739" t="s">
        <v>2</v>
      </c>
      <c r="C9" s="739"/>
      <c r="D9" s="739"/>
      <c r="E9" s="7" t="s">
        <v>109</v>
      </c>
    </row>
    <row r="10" spans="2:5" x14ac:dyDescent="0.35">
      <c r="B10" s="740" t="s">
        <v>108</v>
      </c>
      <c r="C10" s="740"/>
      <c r="D10" s="740"/>
      <c r="E10" s="740"/>
    </row>
    <row r="11" spans="2:5" x14ac:dyDescent="0.35">
      <c r="B11" s="147">
        <v>1</v>
      </c>
      <c r="C11" s="41" t="s">
        <v>85</v>
      </c>
      <c r="D11" s="61">
        <v>28000.001</v>
      </c>
      <c r="E11" s="59" t="s">
        <v>114</v>
      </c>
    </row>
    <row r="12" spans="2:5" x14ac:dyDescent="0.35">
      <c r="B12" s="147"/>
      <c r="C12" s="14" t="s">
        <v>86</v>
      </c>
      <c r="D12" s="61">
        <v>28000.001</v>
      </c>
      <c r="E12" s="59"/>
    </row>
    <row r="13" spans="2:5" x14ac:dyDescent="0.35">
      <c r="B13" s="147">
        <v>2</v>
      </c>
      <c r="C13" s="41" t="s">
        <v>110</v>
      </c>
      <c r="D13" s="61">
        <v>3850820.2752369996</v>
      </c>
      <c r="E13" s="59"/>
    </row>
    <row r="14" spans="2:5" x14ac:dyDescent="0.35">
      <c r="B14" s="147">
        <v>3</v>
      </c>
      <c r="C14" s="41" t="s">
        <v>87</v>
      </c>
      <c r="D14" s="61">
        <v>170432.58689499996</v>
      </c>
      <c r="E14" s="59"/>
    </row>
    <row r="15" spans="2:5" x14ac:dyDescent="0.35">
      <c r="B15" s="147" t="s">
        <v>506</v>
      </c>
      <c r="C15" s="60" t="s">
        <v>89</v>
      </c>
      <c r="D15" s="61">
        <v>0</v>
      </c>
      <c r="E15" s="59"/>
    </row>
    <row r="16" spans="2:5" ht="34.5" customHeight="1" x14ac:dyDescent="0.35">
      <c r="B16" s="147">
        <v>4</v>
      </c>
      <c r="C16" s="41" t="s">
        <v>111</v>
      </c>
      <c r="D16" s="61"/>
      <c r="E16" s="59"/>
    </row>
    <row r="17" spans="2:5" ht="23.25" customHeight="1" x14ac:dyDescent="0.35">
      <c r="B17" s="147">
        <v>5</v>
      </c>
      <c r="C17" s="41" t="s">
        <v>112</v>
      </c>
      <c r="D17" s="61">
        <v>28541.560863384857</v>
      </c>
      <c r="E17" s="59"/>
    </row>
    <row r="18" spans="2:5" ht="24.75" customHeight="1" x14ac:dyDescent="0.35">
      <c r="B18" s="147" t="s">
        <v>507</v>
      </c>
      <c r="C18" s="60" t="s">
        <v>90</v>
      </c>
      <c r="D18" s="61">
        <v>0</v>
      </c>
      <c r="E18" s="59"/>
    </row>
    <row r="19" spans="2:5" x14ac:dyDescent="0.35">
      <c r="B19" s="176">
        <v>6</v>
      </c>
      <c r="C19" s="123" t="s">
        <v>91</v>
      </c>
      <c r="D19" s="134">
        <v>4077794.4239953849</v>
      </c>
      <c r="E19" s="124"/>
    </row>
    <row r="20" spans="2:5" x14ac:dyDescent="0.35">
      <c r="B20" s="740" t="s">
        <v>113</v>
      </c>
      <c r="C20" s="740"/>
      <c r="D20" s="740"/>
      <c r="E20" s="740"/>
    </row>
    <row r="21" spans="2:5" x14ac:dyDescent="0.35">
      <c r="B21" s="147">
        <v>7</v>
      </c>
      <c r="C21" s="41" t="s">
        <v>92</v>
      </c>
      <c r="D21" s="61">
        <v>-3532.9632534010002</v>
      </c>
      <c r="E21" s="59"/>
    </row>
    <row r="22" spans="2:5" x14ac:dyDescent="0.35">
      <c r="B22" s="147">
        <v>8</v>
      </c>
      <c r="C22" s="41" t="s">
        <v>93</v>
      </c>
      <c r="D22" s="61">
        <v>-188894.44194739309</v>
      </c>
      <c r="E22" s="59" t="s">
        <v>115</v>
      </c>
    </row>
    <row r="23" spans="2:5" ht="48" customHeight="1" x14ac:dyDescent="0.35">
      <c r="B23" s="147">
        <v>10</v>
      </c>
      <c r="C23" s="41" t="s">
        <v>116</v>
      </c>
      <c r="D23" s="61">
        <v>-24564.763029999998</v>
      </c>
      <c r="E23" s="59"/>
    </row>
    <row r="24" spans="2:5" ht="36" customHeight="1" x14ac:dyDescent="0.35">
      <c r="B24" s="147">
        <v>11</v>
      </c>
      <c r="C24" s="41" t="s">
        <v>117</v>
      </c>
      <c r="D24" s="61"/>
      <c r="E24" s="59"/>
    </row>
    <row r="25" spans="2:5" x14ac:dyDescent="0.35">
      <c r="B25" s="147">
        <v>12</v>
      </c>
      <c r="C25" s="41" t="s">
        <v>94</v>
      </c>
      <c r="D25" s="61"/>
      <c r="E25" s="59"/>
    </row>
    <row r="26" spans="2:5" x14ac:dyDescent="0.35">
      <c r="B26" s="147">
        <v>13</v>
      </c>
      <c r="C26" s="41" t="s">
        <v>118</v>
      </c>
      <c r="D26" s="61"/>
      <c r="E26" s="59"/>
    </row>
    <row r="27" spans="2:5" ht="20" x14ac:dyDescent="0.35">
      <c r="B27" s="147">
        <v>14</v>
      </c>
      <c r="C27" s="41" t="s">
        <v>95</v>
      </c>
      <c r="D27" s="61"/>
      <c r="E27" s="59"/>
    </row>
    <row r="28" spans="2:5" x14ac:dyDescent="0.35">
      <c r="B28" s="147">
        <v>15</v>
      </c>
      <c r="C28" s="41" t="s">
        <v>119</v>
      </c>
      <c r="D28" s="61"/>
      <c r="E28" s="59"/>
    </row>
    <row r="29" spans="2:5" ht="22.5" customHeight="1" x14ac:dyDescent="0.35">
      <c r="B29" s="147">
        <v>16</v>
      </c>
      <c r="C29" s="41" t="s">
        <v>120</v>
      </c>
      <c r="D29" s="61">
        <v>-13226.2</v>
      </c>
      <c r="E29" s="59"/>
    </row>
    <row r="30" spans="2:5" ht="47.25" customHeight="1" x14ac:dyDescent="0.35">
      <c r="B30" s="147">
        <v>17</v>
      </c>
      <c r="C30" s="41" t="s">
        <v>121</v>
      </c>
      <c r="D30" s="61"/>
      <c r="E30" s="59"/>
    </row>
    <row r="31" spans="2:5" ht="57" customHeight="1" x14ac:dyDescent="0.35">
      <c r="B31" s="147">
        <v>18</v>
      </c>
      <c r="C31" s="41" t="s">
        <v>122</v>
      </c>
      <c r="D31" s="61"/>
      <c r="E31" s="59"/>
    </row>
    <row r="32" spans="2:5" ht="57" customHeight="1" x14ac:dyDescent="0.35">
      <c r="B32" s="147">
        <v>19</v>
      </c>
      <c r="C32" s="41" t="s">
        <v>123</v>
      </c>
      <c r="D32" s="61"/>
      <c r="E32" s="59"/>
    </row>
    <row r="33" spans="2:5" ht="20" x14ac:dyDescent="0.35">
      <c r="B33" s="147" t="s">
        <v>478</v>
      </c>
      <c r="C33" s="60" t="s">
        <v>96</v>
      </c>
      <c r="D33" s="61"/>
      <c r="E33" s="59"/>
    </row>
    <row r="34" spans="2:5" ht="22.5" customHeight="1" x14ac:dyDescent="0.35">
      <c r="B34" s="147" t="s">
        <v>480</v>
      </c>
      <c r="C34" s="14" t="s">
        <v>124</v>
      </c>
      <c r="D34" s="61"/>
      <c r="E34" s="59"/>
    </row>
    <row r="35" spans="2:5" x14ac:dyDescent="0.35">
      <c r="B35" s="147" t="s">
        <v>482</v>
      </c>
      <c r="C35" s="14" t="s">
        <v>97</v>
      </c>
      <c r="D35" s="61"/>
      <c r="E35" s="59"/>
    </row>
    <row r="36" spans="2:5" x14ac:dyDescent="0.35">
      <c r="B36" s="147" t="s">
        <v>508</v>
      </c>
      <c r="C36" s="14" t="s">
        <v>98</v>
      </c>
      <c r="D36" s="61"/>
      <c r="E36" s="59"/>
    </row>
    <row r="37" spans="2:5" ht="45" customHeight="1" x14ac:dyDescent="0.35">
      <c r="B37" s="147">
        <v>21</v>
      </c>
      <c r="C37" s="41" t="s">
        <v>125</v>
      </c>
      <c r="D37" s="61"/>
      <c r="E37" s="59"/>
    </row>
    <row r="38" spans="2:5" x14ac:dyDescent="0.35">
      <c r="B38" s="147">
        <v>22</v>
      </c>
      <c r="C38" s="41" t="s">
        <v>126</v>
      </c>
      <c r="D38" s="61"/>
      <c r="E38" s="59"/>
    </row>
    <row r="39" spans="2:5" ht="48" customHeight="1" x14ac:dyDescent="0.35">
      <c r="B39" s="147">
        <v>23</v>
      </c>
      <c r="C39" s="14" t="s">
        <v>127</v>
      </c>
      <c r="D39" s="61"/>
      <c r="E39" s="59"/>
    </row>
    <row r="40" spans="2:5" x14ac:dyDescent="0.35">
      <c r="B40" s="147">
        <v>25</v>
      </c>
      <c r="C40" s="14" t="s">
        <v>99</v>
      </c>
      <c r="D40" s="61"/>
      <c r="E40" s="59"/>
    </row>
    <row r="41" spans="2:5" x14ac:dyDescent="0.35">
      <c r="B41" s="147" t="s">
        <v>509</v>
      </c>
      <c r="C41" s="60" t="s">
        <v>101</v>
      </c>
      <c r="D41" s="61"/>
      <c r="E41" s="59"/>
    </row>
    <row r="42" spans="2:5" ht="51" customHeight="1" x14ac:dyDescent="0.35">
      <c r="B42" s="147" t="s">
        <v>510</v>
      </c>
      <c r="C42" s="60" t="s">
        <v>128</v>
      </c>
      <c r="D42" s="61"/>
      <c r="E42" s="59"/>
    </row>
    <row r="43" spans="2:5" ht="24" customHeight="1" x14ac:dyDescent="0.35">
      <c r="B43" s="147">
        <v>27</v>
      </c>
      <c r="C43" s="41" t="s">
        <v>129</v>
      </c>
      <c r="D43" s="61"/>
      <c r="E43" s="59"/>
    </row>
    <row r="44" spans="2:5" x14ac:dyDescent="0.35">
      <c r="B44" s="147" t="s">
        <v>511</v>
      </c>
      <c r="C44" s="60" t="s">
        <v>130</v>
      </c>
      <c r="D44" s="61">
        <v>97993.495485553809</v>
      </c>
      <c r="E44" s="59"/>
    </row>
    <row r="45" spans="2:5" x14ac:dyDescent="0.35">
      <c r="B45" s="147">
        <v>28</v>
      </c>
      <c r="C45" s="66" t="s">
        <v>131</v>
      </c>
      <c r="D45" s="68">
        <v>-132224.87274524028</v>
      </c>
      <c r="E45" s="69"/>
    </row>
    <row r="46" spans="2:5" x14ac:dyDescent="0.35">
      <c r="B46" s="176">
        <v>29</v>
      </c>
      <c r="C46" s="125" t="s">
        <v>132</v>
      </c>
      <c r="D46" s="134">
        <v>3945569.5512501448</v>
      </c>
      <c r="E46" s="124"/>
    </row>
    <row r="47" spans="2:5" x14ac:dyDescent="0.35">
      <c r="B47" s="740" t="s">
        <v>133</v>
      </c>
      <c r="C47" s="740"/>
      <c r="D47" s="740"/>
      <c r="E47" s="740"/>
    </row>
    <row r="48" spans="2:5" x14ac:dyDescent="0.35">
      <c r="B48" s="147">
        <v>30</v>
      </c>
      <c r="C48" s="60" t="s">
        <v>85</v>
      </c>
      <c r="D48" s="61"/>
      <c r="E48" s="59" t="s">
        <v>134</v>
      </c>
    </row>
    <row r="49" spans="2:5" x14ac:dyDescent="0.35">
      <c r="B49" s="147">
        <v>31</v>
      </c>
      <c r="C49" s="14" t="s">
        <v>135</v>
      </c>
      <c r="D49" s="61"/>
      <c r="E49" s="59"/>
    </row>
    <row r="50" spans="2:5" x14ac:dyDescent="0.35">
      <c r="B50" s="147">
        <v>32</v>
      </c>
      <c r="C50" s="14" t="s">
        <v>136</v>
      </c>
      <c r="D50" s="61"/>
      <c r="E50" s="59"/>
    </row>
    <row r="51" spans="2:5" ht="25.5" customHeight="1" x14ac:dyDescent="0.35">
      <c r="B51" s="147">
        <v>33</v>
      </c>
      <c r="C51" s="60" t="s">
        <v>137</v>
      </c>
      <c r="D51" s="61"/>
      <c r="E51" s="59"/>
    </row>
    <row r="52" spans="2:5" ht="22.5" customHeight="1" x14ac:dyDescent="0.35">
      <c r="B52" s="147" t="s">
        <v>512</v>
      </c>
      <c r="C52" s="60" t="s">
        <v>138</v>
      </c>
      <c r="D52" s="61"/>
      <c r="E52" s="59"/>
    </row>
    <row r="53" spans="2:5" ht="24" customHeight="1" x14ac:dyDescent="0.35">
      <c r="B53" s="147" t="s">
        <v>513</v>
      </c>
      <c r="C53" s="60" t="s">
        <v>139</v>
      </c>
      <c r="D53" s="61"/>
      <c r="E53" s="59"/>
    </row>
    <row r="54" spans="2:5" ht="36.75" customHeight="1" x14ac:dyDescent="0.35">
      <c r="B54" s="147">
        <v>34</v>
      </c>
      <c r="C54" s="60" t="s">
        <v>140</v>
      </c>
      <c r="D54" s="61"/>
      <c r="E54" s="59"/>
    </row>
    <row r="55" spans="2:5" x14ac:dyDescent="0.35">
      <c r="B55" s="147">
        <v>35</v>
      </c>
      <c r="C55" s="14" t="s">
        <v>103</v>
      </c>
      <c r="D55" s="61"/>
      <c r="E55" s="59"/>
    </row>
    <row r="56" spans="2:5" x14ac:dyDescent="0.35">
      <c r="B56" s="176">
        <v>36</v>
      </c>
      <c r="C56" s="125" t="s">
        <v>141</v>
      </c>
      <c r="D56" s="134">
        <v>0</v>
      </c>
      <c r="E56" s="124"/>
    </row>
    <row r="57" spans="2:5" x14ac:dyDescent="0.35">
      <c r="B57" s="740" t="s">
        <v>142</v>
      </c>
      <c r="C57" s="740"/>
      <c r="D57" s="740"/>
      <c r="E57" s="740"/>
    </row>
    <row r="58" spans="2:5" ht="21.75" customHeight="1" x14ac:dyDescent="0.35">
      <c r="B58" s="147">
        <v>37</v>
      </c>
      <c r="C58" s="60" t="s">
        <v>143</v>
      </c>
      <c r="D58" s="61"/>
      <c r="E58" s="59"/>
    </row>
    <row r="59" spans="2:5" ht="50.25" customHeight="1" x14ac:dyDescent="0.35">
      <c r="B59" s="147">
        <v>38</v>
      </c>
      <c r="C59" s="60" t="s">
        <v>144</v>
      </c>
      <c r="D59" s="61"/>
      <c r="E59" s="59"/>
    </row>
    <row r="60" spans="2:5" ht="58.5" customHeight="1" x14ac:dyDescent="0.35">
      <c r="B60" s="147">
        <v>39</v>
      </c>
      <c r="C60" s="60" t="s">
        <v>145</v>
      </c>
      <c r="D60" s="61"/>
      <c r="E60" s="59"/>
    </row>
    <row r="61" spans="2:5" ht="50.25" customHeight="1" x14ac:dyDescent="0.35">
      <c r="B61" s="147">
        <v>40</v>
      </c>
      <c r="C61" s="60" t="s">
        <v>146</v>
      </c>
      <c r="D61" s="61"/>
      <c r="E61" s="59"/>
    </row>
    <row r="62" spans="2:5" ht="26.25" customHeight="1" x14ac:dyDescent="0.35">
      <c r="B62" s="147">
        <v>42</v>
      </c>
      <c r="C62" s="41" t="s">
        <v>147</v>
      </c>
      <c r="D62" s="61"/>
      <c r="E62" s="59"/>
    </row>
    <row r="63" spans="2:5" x14ac:dyDescent="0.35">
      <c r="B63" s="147" t="s">
        <v>514</v>
      </c>
      <c r="C63" s="41" t="s">
        <v>148</v>
      </c>
      <c r="D63" s="61"/>
      <c r="E63" s="59"/>
    </row>
    <row r="64" spans="2:5" x14ac:dyDescent="0.35">
      <c r="B64" s="147">
        <v>43</v>
      </c>
      <c r="C64" s="66" t="s">
        <v>149</v>
      </c>
      <c r="D64" s="68"/>
      <c r="E64" s="69"/>
    </row>
    <row r="65" spans="2:5" x14ac:dyDescent="0.35">
      <c r="B65" s="147">
        <v>44</v>
      </c>
      <c r="C65" s="66" t="s">
        <v>150</v>
      </c>
      <c r="D65" s="68">
        <v>0</v>
      </c>
      <c r="E65" s="69"/>
    </row>
    <row r="66" spans="2:5" x14ac:dyDescent="0.35">
      <c r="B66" s="176">
        <v>45</v>
      </c>
      <c r="C66" s="126" t="s">
        <v>151</v>
      </c>
      <c r="D66" s="443">
        <v>3945569.5512501448</v>
      </c>
      <c r="E66" s="127"/>
    </row>
    <row r="67" spans="2:5" x14ac:dyDescent="0.35">
      <c r="B67" s="741" t="s">
        <v>152</v>
      </c>
      <c r="C67" s="741"/>
      <c r="D67" s="741"/>
      <c r="E67" s="741"/>
    </row>
    <row r="68" spans="2:5" x14ac:dyDescent="0.35">
      <c r="B68" s="147">
        <v>46</v>
      </c>
      <c r="C68" s="60" t="s">
        <v>85</v>
      </c>
      <c r="D68" s="61">
        <v>416519.76188341889</v>
      </c>
      <c r="E68" s="59"/>
    </row>
    <row r="69" spans="2:5" ht="38.25" customHeight="1" x14ac:dyDescent="0.35">
      <c r="B69" s="147">
        <v>47</v>
      </c>
      <c r="C69" s="60" t="s">
        <v>153</v>
      </c>
      <c r="D69" s="61"/>
      <c r="E69" s="59"/>
    </row>
    <row r="70" spans="2:5" ht="25.5" customHeight="1" x14ac:dyDescent="0.35">
      <c r="B70" s="147" t="s">
        <v>515</v>
      </c>
      <c r="C70" s="60" t="s">
        <v>154</v>
      </c>
      <c r="D70" s="61"/>
      <c r="E70" s="59"/>
    </row>
    <row r="71" spans="2:5" ht="24" customHeight="1" x14ac:dyDescent="0.35">
      <c r="B71" s="147" t="s">
        <v>516</v>
      </c>
      <c r="C71" s="60" t="s">
        <v>155</v>
      </c>
      <c r="D71" s="61">
        <v>191446.23811658105</v>
      </c>
      <c r="E71" s="59"/>
    </row>
    <row r="72" spans="2:5" ht="44.25" customHeight="1" x14ac:dyDescent="0.35">
      <c r="B72" s="147">
        <v>48</v>
      </c>
      <c r="C72" s="60" t="s">
        <v>156</v>
      </c>
      <c r="D72" s="61">
        <v>29255.177151190121</v>
      </c>
      <c r="E72" s="59"/>
    </row>
    <row r="73" spans="2:5" x14ac:dyDescent="0.35">
      <c r="B73" s="147">
        <v>49</v>
      </c>
      <c r="C73" s="14" t="s">
        <v>103</v>
      </c>
      <c r="D73" s="61"/>
      <c r="E73" s="59"/>
    </row>
    <row r="74" spans="2:5" x14ac:dyDescent="0.35">
      <c r="B74" s="147">
        <v>50</v>
      </c>
      <c r="C74" s="60" t="s">
        <v>104</v>
      </c>
      <c r="D74" s="61"/>
      <c r="E74" s="59"/>
    </row>
    <row r="75" spans="2:5" x14ac:dyDescent="0.35">
      <c r="B75" s="176">
        <v>51</v>
      </c>
      <c r="C75" s="125" t="s">
        <v>157</v>
      </c>
      <c r="D75" s="134">
        <v>637221.17715119012</v>
      </c>
      <c r="E75" s="128"/>
    </row>
    <row r="76" spans="2:5" x14ac:dyDescent="0.35">
      <c r="B76" s="740" t="s">
        <v>158</v>
      </c>
      <c r="C76" s="740"/>
      <c r="D76" s="740"/>
      <c r="E76" s="740"/>
    </row>
    <row r="77" spans="2:5" ht="22.5" customHeight="1" x14ac:dyDescent="0.35">
      <c r="B77" s="158">
        <v>52</v>
      </c>
      <c r="C77" s="60" t="s">
        <v>159</v>
      </c>
      <c r="D77" s="61">
        <v>-107411.02077882849</v>
      </c>
      <c r="E77" s="59"/>
    </row>
    <row r="78" spans="2:5" ht="59.25" customHeight="1" x14ac:dyDescent="0.35">
      <c r="B78" s="158">
        <v>53</v>
      </c>
      <c r="C78" s="60" t="s">
        <v>160</v>
      </c>
      <c r="D78" s="61"/>
      <c r="E78" s="59"/>
    </row>
    <row r="79" spans="2:5" ht="55.5" customHeight="1" x14ac:dyDescent="0.35">
      <c r="B79" s="158">
        <v>54</v>
      </c>
      <c r="C79" s="60" t="s">
        <v>161</v>
      </c>
      <c r="D79" s="61"/>
      <c r="E79" s="59"/>
    </row>
    <row r="80" spans="2:5" ht="51.75" customHeight="1" x14ac:dyDescent="0.35">
      <c r="B80" s="158">
        <v>55</v>
      </c>
      <c r="C80" s="60" t="s">
        <v>162</v>
      </c>
      <c r="D80" s="61"/>
      <c r="E80" s="59"/>
    </row>
    <row r="81" spans="2:5" ht="30" x14ac:dyDescent="0.35">
      <c r="B81" s="158" t="s">
        <v>517</v>
      </c>
      <c r="C81" s="41" t="s">
        <v>163</v>
      </c>
      <c r="D81" s="58"/>
      <c r="E81" s="59"/>
    </row>
    <row r="82" spans="2:5" x14ac:dyDescent="0.35">
      <c r="B82" s="158" t="s">
        <v>518</v>
      </c>
      <c r="C82" s="41" t="s">
        <v>164</v>
      </c>
      <c r="D82" s="58"/>
      <c r="E82" s="59"/>
    </row>
    <row r="83" spans="2:5" x14ac:dyDescent="0.35">
      <c r="B83" s="158">
        <v>57</v>
      </c>
      <c r="C83" s="66" t="s">
        <v>165</v>
      </c>
      <c r="D83" s="68">
        <v>-107411.02077882849</v>
      </c>
      <c r="E83" s="59"/>
    </row>
    <row r="84" spans="2:5" x14ac:dyDescent="0.35">
      <c r="B84" s="158">
        <v>58</v>
      </c>
      <c r="C84" s="66" t="s">
        <v>166</v>
      </c>
      <c r="D84" s="68">
        <v>529810.15637236158</v>
      </c>
      <c r="E84" s="59"/>
    </row>
    <row r="85" spans="2:5" x14ac:dyDescent="0.35">
      <c r="B85" s="158">
        <v>59</v>
      </c>
      <c r="C85" s="66" t="s">
        <v>167</v>
      </c>
      <c r="D85" s="68">
        <v>4475379.7076225067</v>
      </c>
      <c r="E85" s="59"/>
    </row>
    <row r="86" spans="2:5" x14ac:dyDescent="0.35">
      <c r="B86" s="158">
        <v>60</v>
      </c>
      <c r="C86" s="125" t="s">
        <v>168</v>
      </c>
      <c r="D86" s="134">
        <v>23700282.469174743</v>
      </c>
      <c r="E86" s="128"/>
    </row>
    <row r="87" spans="2:5" x14ac:dyDescent="0.35">
      <c r="B87" s="740" t="s">
        <v>169</v>
      </c>
      <c r="C87" s="740"/>
      <c r="D87" s="740"/>
      <c r="E87" s="740"/>
    </row>
    <row r="88" spans="2:5" x14ac:dyDescent="0.35">
      <c r="B88" s="147">
        <v>61</v>
      </c>
      <c r="C88" s="60" t="s">
        <v>102</v>
      </c>
      <c r="D88" s="444">
        <v>0.16647774373077048</v>
      </c>
      <c r="E88" s="59"/>
    </row>
    <row r="89" spans="2:5" x14ac:dyDescent="0.35">
      <c r="B89" s="147">
        <v>62</v>
      </c>
      <c r="C89" s="60" t="s">
        <v>170</v>
      </c>
      <c r="D89" s="444">
        <v>0.16647774373077048</v>
      </c>
      <c r="E89" s="59"/>
    </row>
    <row r="90" spans="2:5" x14ac:dyDescent="0.35">
      <c r="B90" s="147">
        <v>63</v>
      </c>
      <c r="C90" s="60" t="s">
        <v>171</v>
      </c>
      <c r="D90" s="444">
        <v>0.18883233621554141</v>
      </c>
      <c r="E90" s="59"/>
    </row>
    <row r="91" spans="2:5" x14ac:dyDescent="0.35">
      <c r="B91" s="147">
        <v>64</v>
      </c>
      <c r="C91" s="60" t="s">
        <v>172</v>
      </c>
      <c r="D91" s="105">
        <v>9.6449999999999994E-2</v>
      </c>
      <c r="E91" s="59"/>
    </row>
    <row r="92" spans="2:5" x14ac:dyDescent="0.35">
      <c r="B92" s="147">
        <v>65</v>
      </c>
      <c r="C92" s="14" t="s">
        <v>105</v>
      </c>
      <c r="D92" s="105">
        <v>2.5000000000000001E-2</v>
      </c>
      <c r="E92" s="59"/>
    </row>
    <row r="93" spans="2:5" x14ac:dyDescent="0.35">
      <c r="B93" s="147">
        <v>66</v>
      </c>
      <c r="C93" s="14" t="s">
        <v>173</v>
      </c>
      <c r="D93" s="105">
        <v>5.1999999999999998E-3</v>
      </c>
      <c r="E93" s="59"/>
    </row>
    <row r="94" spans="2:5" x14ac:dyDescent="0.35">
      <c r="B94" s="147">
        <v>67</v>
      </c>
      <c r="C94" s="14" t="s">
        <v>174</v>
      </c>
      <c r="D94" s="105">
        <v>0</v>
      </c>
      <c r="E94" s="59"/>
    </row>
    <row r="95" spans="2:5" ht="22" x14ac:dyDescent="0.35">
      <c r="B95" s="147" t="s">
        <v>519</v>
      </c>
      <c r="C95" s="14" t="s">
        <v>175</v>
      </c>
      <c r="D95" s="105">
        <v>0.01</v>
      </c>
      <c r="E95" s="59"/>
    </row>
    <row r="96" spans="2:5" ht="22.5" customHeight="1" x14ac:dyDescent="0.35">
      <c r="B96" s="147" t="s">
        <v>520</v>
      </c>
      <c r="C96" s="14" t="s">
        <v>1152</v>
      </c>
      <c r="D96" s="105">
        <v>0</v>
      </c>
      <c r="E96" s="59"/>
    </row>
    <row r="97" spans="2:5" ht="36" customHeight="1" x14ac:dyDescent="0.35">
      <c r="B97" s="176">
        <v>68</v>
      </c>
      <c r="C97" s="125" t="s">
        <v>176</v>
      </c>
      <c r="D97" s="445">
        <v>7.0027743730770489E-2</v>
      </c>
      <c r="E97" s="124"/>
    </row>
    <row r="98" spans="2:5" ht="15" customHeight="1" x14ac:dyDescent="0.35">
      <c r="B98" s="740" t="s">
        <v>177</v>
      </c>
      <c r="C98" s="740"/>
      <c r="D98" s="740"/>
      <c r="E98" s="740"/>
    </row>
    <row r="99" spans="2:5" ht="49.5" customHeight="1" x14ac:dyDescent="0.35">
      <c r="B99" s="147">
        <v>72</v>
      </c>
      <c r="C99" s="60" t="s">
        <v>178</v>
      </c>
      <c r="D99" s="61">
        <v>26483.3477285763</v>
      </c>
      <c r="E99" s="59"/>
    </row>
    <row r="100" spans="2:5" ht="48" customHeight="1" x14ac:dyDescent="0.35">
      <c r="B100" s="147">
        <v>73</v>
      </c>
      <c r="C100" s="60" t="s">
        <v>179</v>
      </c>
      <c r="D100" s="61">
        <v>100733.61196209281</v>
      </c>
      <c r="E100" s="59"/>
    </row>
    <row r="101" spans="2:5" ht="34.5" customHeight="1" x14ac:dyDescent="0.35">
      <c r="B101" s="176">
        <v>75</v>
      </c>
      <c r="C101" s="129" t="s">
        <v>180</v>
      </c>
      <c r="D101" s="136">
        <v>35018.038409517598</v>
      </c>
      <c r="E101" s="128"/>
    </row>
    <row r="102" spans="2:5" ht="15" customHeight="1" x14ac:dyDescent="0.35">
      <c r="B102" s="740" t="s">
        <v>181</v>
      </c>
      <c r="C102" s="740"/>
      <c r="D102" s="740"/>
      <c r="E102" s="740"/>
    </row>
    <row r="103" spans="2:5" ht="24" customHeight="1" x14ac:dyDescent="0.35">
      <c r="B103" s="147">
        <v>76</v>
      </c>
      <c r="C103" s="60" t="s">
        <v>183</v>
      </c>
      <c r="D103" s="58"/>
      <c r="E103" s="59"/>
    </row>
    <row r="104" spans="2:5" ht="22.5" customHeight="1" x14ac:dyDescent="0.35">
      <c r="B104" s="147">
        <v>77</v>
      </c>
      <c r="C104" s="60" t="s">
        <v>182</v>
      </c>
      <c r="D104" s="58"/>
      <c r="E104" s="59"/>
    </row>
    <row r="105" spans="2:5" ht="21" customHeight="1" x14ac:dyDescent="0.35">
      <c r="B105" s="147">
        <v>78</v>
      </c>
      <c r="C105" s="60" t="s">
        <v>184</v>
      </c>
      <c r="D105" s="58"/>
      <c r="E105" s="59"/>
    </row>
    <row r="106" spans="2:5" ht="24" customHeight="1" x14ac:dyDescent="0.35">
      <c r="B106" s="176">
        <v>79</v>
      </c>
      <c r="C106" s="129" t="s">
        <v>106</v>
      </c>
      <c r="D106" s="446"/>
      <c r="E106" s="128"/>
    </row>
    <row r="107" spans="2:5" ht="15" customHeight="1" x14ac:dyDescent="0.35">
      <c r="B107" s="740" t="s">
        <v>185</v>
      </c>
      <c r="C107" s="740"/>
      <c r="D107" s="740"/>
      <c r="E107" s="740"/>
    </row>
    <row r="108" spans="2:5" x14ac:dyDescent="0.35">
      <c r="B108" s="147">
        <v>80</v>
      </c>
      <c r="C108" s="60" t="s">
        <v>187</v>
      </c>
      <c r="D108" s="58"/>
      <c r="E108" s="59"/>
    </row>
    <row r="109" spans="2:5" ht="22.5" customHeight="1" x14ac:dyDescent="0.35">
      <c r="B109" s="147">
        <v>81</v>
      </c>
      <c r="C109" s="60" t="s">
        <v>188</v>
      </c>
      <c r="D109" s="58"/>
      <c r="E109" s="59" t="s">
        <v>186</v>
      </c>
    </row>
    <row r="110" spans="2:5" x14ac:dyDescent="0.35">
      <c r="B110" s="147">
        <v>82</v>
      </c>
      <c r="C110" s="60" t="s">
        <v>189</v>
      </c>
      <c r="D110" s="58"/>
      <c r="E110" s="59"/>
    </row>
    <row r="111" spans="2:5" ht="21.75" customHeight="1" x14ac:dyDescent="0.35">
      <c r="B111" s="147">
        <v>83</v>
      </c>
      <c r="C111" s="60" t="s">
        <v>190</v>
      </c>
      <c r="D111" s="58"/>
      <c r="E111" s="59"/>
    </row>
    <row r="112" spans="2:5" x14ac:dyDescent="0.35">
      <c r="B112" s="147">
        <v>84</v>
      </c>
      <c r="C112" s="60" t="s">
        <v>107</v>
      </c>
      <c r="D112" s="58"/>
      <c r="E112" s="59"/>
    </row>
    <row r="113" spans="2:5" ht="23.25" customHeight="1" thickBot="1" x14ac:dyDescent="0.4">
      <c r="B113" s="163">
        <v>85</v>
      </c>
      <c r="C113" s="64" t="s">
        <v>191</v>
      </c>
      <c r="D113" s="62"/>
      <c r="E113" s="63"/>
    </row>
    <row r="114" spans="2:5" ht="44.5" customHeight="1" x14ac:dyDescent="0.35">
      <c r="B114" s="737" t="s">
        <v>1188</v>
      </c>
      <c r="C114" s="737"/>
      <c r="D114" s="737"/>
      <c r="E114" s="737"/>
    </row>
    <row r="115" spans="2:5" ht="35.25" customHeight="1" x14ac:dyDescent="0.35">
      <c r="B115" s="738" t="s">
        <v>1189</v>
      </c>
      <c r="C115" s="738"/>
      <c r="D115" s="738"/>
      <c r="E115" s="738"/>
    </row>
    <row r="116" spans="2:5" x14ac:dyDescent="0.35">
      <c r="B116" s="43" t="s">
        <v>1153</v>
      </c>
      <c r="C116" s="43"/>
      <c r="D116" s="67"/>
      <c r="E116" s="32"/>
    </row>
    <row r="117" spans="2:5" x14ac:dyDescent="0.35">
      <c r="B117" s="43" t="s">
        <v>1154</v>
      </c>
      <c r="C117" s="43"/>
      <c r="D117" s="67"/>
      <c r="E117" s="32"/>
    </row>
  </sheetData>
  <sheetProtection algorithmName="SHA-512" hashValue="P4g/TbSS83l3AMSKk36fDA15/f5eZv71q5QYeuimUFjv1WQE0WLHwjCV8HOifUNTcw1NjVugzaHZgVbj3leWuw==" saltValue="jWEvVYPn7DZL9Cq+SjVTeQ==" spinCount="100000" sheet="1" objects="1" scenarios="1"/>
  <mergeCells count="14">
    <mergeCell ref="C8:E8"/>
    <mergeCell ref="B114:E114"/>
    <mergeCell ref="B115:E115"/>
    <mergeCell ref="B9:D9"/>
    <mergeCell ref="B10:E10"/>
    <mergeCell ref="B20:E20"/>
    <mergeCell ref="B47:E47"/>
    <mergeCell ref="B57:E57"/>
    <mergeCell ref="B67:E67"/>
    <mergeCell ref="B76:E76"/>
    <mergeCell ref="B87:E87"/>
    <mergeCell ref="B98:E98"/>
    <mergeCell ref="B102:E102"/>
    <mergeCell ref="B107:E107"/>
  </mergeCells>
  <hyperlinks>
    <hyperlink ref="B2" location="Tartalom!A1" display="Back to contents page" xr:uid="{76260222-AAB7-454F-B619-515D238FD1D6}"/>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77B6E-E3CD-44A5-8B96-83EF45FB5266}">
  <sheetPr>
    <tabColor theme="9"/>
  </sheetPr>
  <dimension ref="A1"/>
  <sheetViews>
    <sheetView workbookViewId="0">
      <selection sqref="A1:XFD1048576"/>
    </sheetView>
  </sheetViews>
  <sheetFormatPr defaultRowHeight="14.5" x14ac:dyDescent="0.35"/>
  <cols>
    <col min="1" max="16384" width="8.7265625" style="423"/>
  </cols>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G80"/>
  <sheetViews>
    <sheetView showGridLines="0" zoomScale="70" zoomScaleNormal="70" workbookViewId="0"/>
  </sheetViews>
  <sheetFormatPr defaultRowHeight="14.5" x14ac:dyDescent="0.35"/>
  <cols>
    <col min="1" max="2" width="4.453125" customWidth="1"/>
    <col min="3" max="3" width="64.7265625" customWidth="1"/>
    <col min="4" max="4" width="21.453125" customWidth="1"/>
    <col min="5" max="5" width="17.26953125" customWidth="1"/>
    <col min="6" max="6" width="11.54296875" customWidth="1"/>
    <col min="7" max="7" width="16.36328125" bestFit="1" customWidth="1"/>
  </cols>
  <sheetData>
    <row r="1" spans="2:6" ht="12.75" customHeight="1" x14ac:dyDescent="0.35"/>
    <row r="2" spans="2:6" x14ac:dyDescent="0.35">
      <c r="B2" s="231" t="s">
        <v>0</v>
      </c>
      <c r="C2" s="149"/>
      <c r="D2" s="149"/>
      <c r="E2" s="149"/>
    </row>
    <row r="3" spans="2:6" x14ac:dyDescent="0.35">
      <c r="B3" s="1"/>
      <c r="C3" s="1"/>
      <c r="D3" s="1"/>
      <c r="E3" s="1"/>
    </row>
    <row r="4" spans="2:6" ht="15.5" x14ac:dyDescent="0.35">
      <c r="B4" s="19" t="s">
        <v>192</v>
      </c>
      <c r="C4" s="2"/>
      <c r="D4" s="2"/>
      <c r="E4" s="2"/>
    </row>
    <row r="5" spans="2:6" ht="2.15" customHeight="1" x14ac:dyDescent="0.35">
      <c r="B5" s="1"/>
      <c r="C5" s="1"/>
      <c r="D5" s="1"/>
      <c r="E5" s="1"/>
    </row>
    <row r="6" spans="2:6" ht="2.15" customHeight="1" x14ac:dyDescent="0.35">
      <c r="B6" s="20"/>
      <c r="C6" s="20"/>
      <c r="D6" s="20"/>
      <c r="E6" s="20"/>
    </row>
    <row r="7" spans="2:6" ht="2.15" customHeight="1" x14ac:dyDescent="0.35">
      <c r="B7" s="3"/>
      <c r="C7" s="4"/>
      <c r="D7" s="4"/>
      <c r="E7" s="4"/>
    </row>
    <row r="8" spans="2:6" ht="15" thickBot="1" x14ac:dyDescent="0.4">
      <c r="B8" s="33"/>
      <c r="C8" s="728">
        <f>+Tartalom!B3</f>
        <v>45291</v>
      </c>
      <c r="D8" s="728"/>
      <c r="E8" s="728"/>
      <c r="F8" s="728"/>
    </row>
    <row r="9" spans="2:6" x14ac:dyDescent="0.35">
      <c r="C9" s="742" t="s">
        <v>2</v>
      </c>
      <c r="D9" s="745" t="s">
        <v>1162</v>
      </c>
      <c r="E9" s="747" t="s">
        <v>193</v>
      </c>
      <c r="F9" s="747" t="s">
        <v>194</v>
      </c>
    </row>
    <row r="10" spans="2:6" ht="22.5" customHeight="1" thickBot="1" x14ac:dyDescent="0.4">
      <c r="C10" s="743"/>
      <c r="D10" s="746"/>
      <c r="E10" s="746"/>
      <c r="F10" s="746"/>
    </row>
    <row r="11" spans="2:6" x14ac:dyDescent="0.35">
      <c r="C11" s="81" t="s">
        <v>28</v>
      </c>
      <c r="D11" s="82">
        <v>7125049</v>
      </c>
      <c r="E11" s="82">
        <v>7128487</v>
      </c>
      <c r="F11" s="82"/>
    </row>
    <row r="12" spans="2:6" ht="20" x14ac:dyDescent="0.35">
      <c r="C12" s="70" t="s">
        <v>29</v>
      </c>
      <c r="D12" s="71">
        <v>1566998</v>
      </c>
      <c r="E12" s="71">
        <v>1566992</v>
      </c>
      <c r="F12" s="71" t="s">
        <v>195</v>
      </c>
    </row>
    <row r="13" spans="2:6" x14ac:dyDescent="0.35">
      <c r="C13" s="70" t="s">
        <v>30</v>
      </c>
      <c r="D13" s="71">
        <v>223884</v>
      </c>
      <c r="E13" s="71">
        <v>223884</v>
      </c>
      <c r="F13" s="72"/>
    </row>
    <row r="14" spans="2:6" x14ac:dyDescent="0.35">
      <c r="C14" s="70" t="s">
        <v>31</v>
      </c>
      <c r="D14" s="71">
        <v>288885</v>
      </c>
      <c r="E14" s="71">
        <v>265602</v>
      </c>
      <c r="F14" s="72" t="s">
        <v>195</v>
      </c>
    </row>
    <row r="15" spans="2:6" x14ac:dyDescent="0.35">
      <c r="C15" s="70" t="s">
        <v>32</v>
      </c>
      <c r="D15" s="71">
        <v>1601461</v>
      </c>
      <c r="E15" s="71">
        <v>1601492</v>
      </c>
      <c r="F15" s="72" t="s">
        <v>195</v>
      </c>
    </row>
    <row r="16" spans="2:6" ht="23.25" customHeight="1" x14ac:dyDescent="0.35">
      <c r="C16" s="73" t="s">
        <v>196</v>
      </c>
      <c r="D16" s="71">
        <v>27180</v>
      </c>
      <c r="E16" s="71">
        <v>27180</v>
      </c>
      <c r="F16" s="72">
        <v>22</v>
      </c>
    </row>
    <row r="17" spans="3:7" ht="24.75" customHeight="1" x14ac:dyDescent="0.35">
      <c r="C17" s="73" t="s">
        <v>197</v>
      </c>
      <c r="D17" s="71">
        <v>18076</v>
      </c>
      <c r="E17" s="71">
        <v>18188</v>
      </c>
      <c r="F17" s="72" t="s">
        <v>198</v>
      </c>
    </row>
    <row r="18" spans="3:7" x14ac:dyDescent="0.35">
      <c r="C18" s="74" t="s">
        <v>33</v>
      </c>
      <c r="D18" s="71">
        <v>5249272</v>
      </c>
      <c r="E18" s="71">
        <v>5246322</v>
      </c>
      <c r="F18" s="71"/>
    </row>
    <row r="19" spans="3:7" x14ac:dyDescent="0.35">
      <c r="C19" s="74" t="s">
        <v>1458</v>
      </c>
      <c r="D19" s="71">
        <v>17676533</v>
      </c>
      <c r="E19" s="71">
        <v>17714073</v>
      </c>
      <c r="F19" s="71"/>
    </row>
    <row r="20" spans="3:7" x14ac:dyDescent="0.35">
      <c r="C20" s="74" t="s">
        <v>1459</v>
      </c>
      <c r="D20" s="71">
        <v>1400485</v>
      </c>
      <c r="E20" s="71">
        <v>1398774</v>
      </c>
      <c r="F20" s="71"/>
    </row>
    <row r="21" spans="3:7" x14ac:dyDescent="0.35">
      <c r="C21" s="74" t="s">
        <v>34</v>
      </c>
      <c r="D21" s="71">
        <v>1289712</v>
      </c>
      <c r="E21" s="71">
        <v>1289712</v>
      </c>
      <c r="F21" s="71"/>
    </row>
    <row r="22" spans="3:7" x14ac:dyDescent="0.35">
      <c r="C22" s="74" t="s">
        <v>1264</v>
      </c>
      <c r="D22" s="71">
        <v>96110</v>
      </c>
      <c r="E22" s="71">
        <v>194750</v>
      </c>
      <c r="F22" s="71"/>
    </row>
    <row r="23" spans="3:7" ht="20" x14ac:dyDescent="0.35">
      <c r="C23" s="73" t="s">
        <v>196</v>
      </c>
      <c r="D23" s="71">
        <v>22950</v>
      </c>
      <c r="E23" s="71">
        <v>73533</v>
      </c>
      <c r="F23" s="72">
        <v>22</v>
      </c>
    </row>
    <row r="24" spans="3:7" ht="20" x14ac:dyDescent="0.35">
      <c r="C24" s="73" t="s">
        <v>197</v>
      </c>
      <c r="D24" s="71">
        <v>8296</v>
      </c>
      <c r="E24" s="71">
        <v>8296</v>
      </c>
      <c r="F24" s="72" t="s">
        <v>198</v>
      </c>
    </row>
    <row r="25" spans="3:7" x14ac:dyDescent="0.35">
      <c r="C25" s="74" t="s">
        <v>35</v>
      </c>
      <c r="D25" s="71">
        <v>523124</v>
      </c>
      <c r="E25" s="71">
        <v>478388</v>
      </c>
      <c r="F25" s="71"/>
    </row>
    <row r="26" spans="3:7" x14ac:dyDescent="0.35">
      <c r="C26" s="74" t="s">
        <v>36</v>
      </c>
      <c r="D26" s="71">
        <v>291358</v>
      </c>
      <c r="E26" s="71">
        <v>281237</v>
      </c>
      <c r="F26" s="71">
        <v>8</v>
      </c>
    </row>
    <row r="27" spans="3:7" x14ac:dyDescent="0.35">
      <c r="C27" s="74" t="s">
        <v>37</v>
      </c>
      <c r="D27" s="71">
        <v>74698</v>
      </c>
      <c r="E27" s="71">
        <v>74679</v>
      </c>
      <c r="F27" s="71"/>
    </row>
    <row r="28" spans="3:7" x14ac:dyDescent="0.35">
      <c r="C28" s="74" t="s">
        <v>38</v>
      </c>
      <c r="D28" s="71">
        <v>53381</v>
      </c>
      <c r="E28" s="71">
        <v>21328</v>
      </c>
      <c r="F28" s="71"/>
    </row>
    <row r="29" spans="3:7" x14ac:dyDescent="0.35">
      <c r="C29" s="74" t="s">
        <v>39</v>
      </c>
      <c r="D29" s="71">
        <v>41967</v>
      </c>
      <c r="E29" s="71">
        <v>41967</v>
      </c>
      <c r="F29" s="71" t="s">
        <v>195</v>
      </c>
    </row>
    <row r="30" spans="3:7" x14ac:dyDescent="0.35">
      <c r="C30" s="74" t="s">
        <v>40</v>
      </c>
      <c r="D30" s="71">
        <v>55691</v>
      </c>
      <c r="E30" s="71">
        <v>55686</v>
      </c>
      <c r="F30" s="71"/>
    </row>
    <row r="31" spans="3:7" x14ac:dyDescent="0.35">
      <c r="C31" s="73" t="s">
        <v>1164</v>
      </c>
      <c r="D31" s="71">
        <v>24620.364581999998</v>
      </c>
      <c r="E31" s="71">
        <v>24564.763029999998</v>
      </c>
      <c r="F31" s="72">
        <v>10</v>
      </c>
      <c r="G31" s="492"/>
    </row>
    <row r="32" spans="3:7" x14ac:dyDescent="0.35">
      <c r="C32" s="73" t="s">
        <v>1165</v>
      </c>
      <c r="D32" s="71">
        <v>35054.2533625176</v>
      </c>
      <c r="E32" s="71">
        <v>35018.038409517598</v>
      </c>
      <c r="F32" s="72" t="s">
        <v>199</v>
      </c>
      <c r="G32" s="492"/>
    </row>
    <row r="33" spans="3:6" x14ac:dyDescent="0.35">
      <c r="C33" s="74" t="s">
        <v>1267</v>
      </c>
      <c r="D33" s="71">
        <v>7773</v>
      </c>
      <c r="E33" s="71">
        <v>7522</v>
      </c>
      <c r="F33" s="71"/>
    </row>
    <row r="34" spans="3:6" ht="22.5" customHeight="1" x14ac:dyDescent="0.35">
      <c r="C34" s="74" t="s">
        <v>41</v>
      </c>
      <c r="D34" s="71">
        <v>509430</v>
      </c>
      <c r="E34" s="71">
        <v>598166</v>
      </c>
      <c r="F34" s="71"/>
    </row>
    <row r="35" spans="3:6" x14ac:dyDescent="0.35">
      <c r="C35" s="74" t="s">
        <v>1268</v>
      </c>
      <c r="D35" s="71">
        <v>1533333</v>
      </c>
      <c r="E35" s="71">
        <v>1533333</v>
      </c>
      <c r="F35" s="71"/>
    </row>
    <row r="36" spans="3:6" x14ac:dyDescent="0.35">
      <c r="C36" s="83" t="s">
        <v>200</v>
      </c>
      <c r="D36" s="84">
        <v>39609144</v>
      </c>
      <c r="E36" s="84">
        <v>39722394</v>
      </c>
      <c r="F36" s="84"/>
    </row>
    <row r="37" spans="3:6" ht="24" customHeight="1" x14ac:dyDescent="0.35">
      <c r="C37" s="85" t="s">
        <v>44</v>
      </c>
      <c r="D37" s="86">
        <v>1940862</v>
      </c>
      <c r="E37" s="86">
        <v>1939486</v>
      </c>
      <c r="F37" s="86"/>
    </row>
    <row r="38" spans="3:6" x14ac:dyDescent="0.35">
      <c r="C38" s="70" t="s">
        <v>201</v>
      </c>
      <c r="D38" s="71">
        <v>126237</v>
      </c>
      <c r="E38" s="71">
        <v>126237</v>
      </c>
      <c r="F38" s="71"/>
    </row>
    <row r="39" spans="3:6" x14ac:dyDescent="0.35">
      <c r="C39" s="70" t="s">
        <v>45</v>
      </c>
      <c r="D39" s="71">
        <v>70707</v>
      </c>
      <c r="E39" s="71">
        <v>19786</v>
      </c>
      <c r="F39" s="71" t="s">
        <v>195</v>
      </c>
    </row>
    <row r="40" spans="3:6" x14ac:dyDescent="0.35">
      <c r="C40" s="70" t="s">
        <v>46</v>
      </c>
      <c r="D40" s="71">
        <v>28332431</v>
      </c>
      <c r="E40" s="71">
        <v>28411315</v>
      </c>
      <c r="F40" s="71"/>
    </row>
    <row r="41" spans="3:6" x14ac:dyDescent="0.35">
      <c r="C41" s="70" t="s">
        <v>47</v>
      </c>
      <c r="D41" s="71">
        <v>2095548</v>
      </c>
      <c r="E41" s="71">
        <v>2095548</v>
      </c>
      <c r="F41" s="71"/>
    </row>
    <row r="42" spans="3:6" x14ac:dyDescent="0.35">
      <c r="C42" s="70" t="s">
        <v>48</v>
      </c>
      <c r="D42" s="71">
        <v>140488</v>
      </c>
      <c r="E42" s="71">
        <v>160549</v>
      </c>
      <c r="F42" s="71" t="s">
        <v>195</v>
      </c>
    </row>
    <row r="43" spans="3:6" x14ac:dyDescent="0.35">
      <c r="C43" s="70" t="s">
        <v>49</v>
      </c>
      <c r="D43" s="71">
        <v>63899</v>
      </c>
      <c r="E43" s="71">
        <v>63899</v>
      </c>
      <c r="F43" s="71" t="s">
        <v>195</v>
      </c>
    </row>
    <row r="44" spans="3:6" x14ac:dyDescent="0.35">
      <c r="C44" s="70" t="s">
        <v>50</v>
      </c>
      <c r="D44" s="71">
        <v>76313</v>
      </c>
      <c r="E44" s="71">
        <v>76358</v>
      </c>
      <c r="F44" s="71"/>
    </row>
    <row r="45" spans="3:6" ht="25.5" customHeight="1" x14ac:dyDescent="0.35">
      <c r="C45" s="70" t="s">
        <v>202</v>
      </c>
      <c r="D45" s="71">
        <v>28663</v>
      </c>
      <c r="E45" s="71">
        <v>27646</v>
      </c>
      <c r="F45" s="71"/>
    </row>
    <row r="46" spans="3:6" x14ac:dyDescent="0.35">
      <c r="C46" s="70" t="s">
        <v>1273</v>
      </c>
      <c r="D46" s="71">
        <v>69948</v>
      </c>
      <c r="E46" s="71">
        <v>67999</v>
      </c>
      <c r="F46" s="71"/>
    </row>
    <row r="47" spans="3:6" x14ac:dyDescent="0.35">
      <c r="C47" s="70" t="s">
        <v>1274</v>
      </c>
      <c r="D47" s="71">
        <v>121119</v>
      </c>
      <c r="E47" s="71">
        <v>121158</v>
      </c>
      <c r="F47" s="71"/>
    </row>
    <row r="48" spans="3:6" x14ac:dyDescent="0.35">
      <c r="C48" s="70" t="s">
        <v>51</v>
      </c>
      <c r="D48" s="71">
        <v>745820</v>
      </c>
      <c r="E48" s="71">
        <v>692196</v>
      </c>
      <c r="F48" s="71"/>
    </row>
    <row r="49" spans="3:6" x14ac:dyDescent="0.35">
      <c r="C49" s="70" t="s">
        <v>52</v>
      </c>
      <c r="D49" s="71">
        <v>562396</v>
      </c>
      <c r="E49" s="71">
        <v>575416</v>
      </c>
      <c r="F49" s="71"/>
    </row>
    <row r="50" spans="3:6" x14ac:dyDescent="0.35">
      <c r="C50" s="73" t="s">
        <v>1167</v>
      </c>
      <c r="D50" s="71">
        <v>500554.97922117147</v>
      </c>
      <c r="E50" s="71">
        <v>500554.97922117147</v>
      </c>
      <c r="F50" s="71">
        <v>46</v>
      </c>
    </row>
    <row r="51" spans="3:6" ht="21.5" x14ac:dyDescent="0.35">
      <c r="C51" s="73" t="s">
        <v>1171</v>
      </c>
      <c r="D51" s="71">
        <v>29255.177151190121</v>
      </c>
      <c r="E51" s="71">
        <v>29255.177151190121</v>
      </c>
      <c r="F51" s="71">
        <v>48</v>
      </c>
    </row>
    <row r="52" spans="3:6" x14ac:dyDescent="0.35">
      <c r="C52" s="70" t="s">
        <v>1275</v>
      </c>
      <c r="D52" s="71">
        <v>1139920</v>
      </c>
      <c r="E52" s="71">
        <v>1139920</v>
      </c>
      <c r="F52" s="71"/>
    </row>
    <row r="53" spans="3:6" ht="21.75" customHeight="1" x14ac:dyDescent="0.35">
      <c r="C53" s="87" t="s">
        <v>53</v>
      </c>
      <c r="D53" s="84">
        <v>35514351</v>
      </c>
      <c r="E53" s="84">
        <v>35517513</v>
      </c>
      <c r="F53" s="84"/>
    </row>
    <row r="54" spans="3:6" x14ac:dyDescent="0.35">
      <c r="C54" s="70" t="s">
        <v>203</v>
      </c>
      <c r="D54" s="71">
        <v>28000</v>
      </c>
      <c r="E54" s="71">
        <v>28000</v>
      </c>
      <c r="F54" s="71">
        <v>1</v>
      </c>
    </row>
    <row r="55" spans="3:6" x14ac:dyDescent="0.35">
      <c r="C55" s="70" t="s">
        <v>204</v>
      </c>
      <c r="D55" s="71">
        <f>D56+D57+D58+D63+D67+D70</f>
        <v>4179322.1842280002</v>
      </c>
      <c r="E55" s="71">
        <f>E56+E57+E58+E63+E67+E70</f>
        <v>4175784.9403790003</v>
      </c>
      <c r="F55" s="71"/>
    </row>
    <row r="56" spans="3:6" x14ac:dyDescent="0.35">
      <c r="C56" s="77" t="s">
        <v>205</v>
      </c>
      <c r="D56" s="71">
        <v>0</v>
      </c>
      <c r="E56" s="71">
        <v>0</v>
      </c>
      <c r="F56" s="89">
        <v>46</v>
      </c>
    </row>
    <row r="57" spans="3:6" x14ac:dyDescent="0.35">
      <c r="C57" s="77" t="s">
        <v>206</v>
      </c>
      <c r="D57" s="71">
        <v>71141.488316000265</v>
      </c>
      <c r="E57" s="71">
        <v>52402.035222999999</v>
      </c>
      <c r="F57" s="72">
        <v>3</v>
      </c>
    </row>
    <row r="58" spans="3:6" x14ac:dyDescent="0.35">
      <c r="C58" s="77" t="s">
        <v>207</v>
      </c>
      <c r="D58" s="71">
        <f>SUM(D59:D62)</f>
        <v>-44337.159620999999</v>
      </c>
      <c r="E58" s="71">
        <f>SUM(E59:E62)</f>
        <v>-23992.003783999997</v>
      </c>
      <c r="F58" s="72"/>
    </row>
    <row r="59" spans="3:6" x14ac:dyDescent="0.35">
      <c r="C59" s="78" t="s">
        <v>208</v>
      </c>
      <c r="D59" s="71">
        <v>37599.493184999999</v>
      </c>
      <c r="E59" s="71">
        <v>40041.337624</v>
      </c>
      <c r="F59" s="72">
        <v>3</v>
      </c>
    </row>
    <row r="60" spans="3:6" ht="20" x14ac:dyDescent="0.35">
      <c r="C60" s="78" t="s">
        <v>209</v>
      </c>
      <c r="D60" s="71">
        <v>-51824.133772000001</v>
      </c>
      <c r="E60" s="71">
        <v>-33920.822373999996</v>
      </c>
      <c r="F60" s="72">
        <v>3</v>
      </c>
    </row>
    <row r="61" spans="3:6" x14ac:dyDescent="0.35">
      <c r="C61" s="78" t="s">
        <v>210</v>
      </c>
      <c r="D61" s="71">
        <v>0</v>
      </c>
      <c r="E61" s="71">
        <v>0</v>
      </c>
      <c r="F61" s="72">
        <v>3</v>
      </c>
    </row>
    <row r="62" spans="3:6" x14ac:dyDescent="0.35">
      <c r="C62" s="78" t="s">
        <v>211</v>
      </c>
      <c r="D62" s="71">
        <v>-30112.519034000001</v>
      </c>
      <c r="E62" s="71">
        <v>-30112.519034000001</v>
      </c>
      <c r="F62" s="72">
        <v>3</v>
      </c>
    </row>
    <row r="63" spans="3:6" x14ac:dyDescent="0.35">
      <c r="C63" s="77" t="s">
        <v>212</v>
      </c>
      <c r="D63" s="71">
        <f>SUM(D64:D65)</f>
        <v>893598.71507299994</v>
      </c>
      <c r="E63" s="71">
        <f>SUM(E64:E65)</f>
        <v>864719.52462899999</v>
      </c>
      <c r="F63" s="72"/>
    </row>
    <row r="64" spans="3:6" x14ac:dyDescent="0.35">
      <c r="C64" s="78" t="s">
        <v>213</v>
      </c>
      <c r="D64" s="71">
        <v>459036.83533899998</v>
      </c>
      <c r="E64" s="71">
        <v>415857.98349299998</v>
      </c>
      <c r="F64" s="72">
        <v>2</v>
      </c>
    </row>
    <row r="65" spans="3:7" x14ac:dyDescent="0.35">
      <c r="C65" s="78" t="s">
        <v>214</v>
      </c>
      <c r="D65" s="71">
        <v>434561.87973400002</v>
      </c>
      <c r="E65" s="71">
        <v>448861.54113600001</v>
      </c>
      <c r="F65" s="72"/>
    </row>
    <row r="66" spans="3:7" x14ac:dyDescent="0.35">
      <c r="C66" s="79" t="s">
        <v>215</v>
      </c>
      <c r="D66" s="71">
        <v>430029.80148700002</v>
      </c>
      <c r="E66" s="71">
        <v>444329.46288900002</v>
      </c>
      <c r="F66" s="72">
        <v>2</v>
      </c>
    </row>
    <row r="67" spans="3:7" x14ac:dyDescent="0.35">
      <c r="C67" s="77" t="s">
        <v>216</v>
      </c>
      <c r="D67" s="71">
        <f>SUM(D68:D69)</f>
        <v>2270261.4964759997</v>
      </c>
      <c r="E67" s="71">
        <f>SUM(E68:E69)</f>
        <v>2292241.1625620001</v>
      </c>
      <c r="F67" s="72"/>
    </row>
    <row r="68" spans="3:7" x14ac:dyDescent="0.35">
      <c r="C68" s="78" t="s">
        <v>217</v>
      </c>
      <c r="D68" s="71">
        <v>2128383.1764139999</v>
      </c>
      <c r="E68" s="71">
        <v>2150218.6071060002</v>
      </c>
      <c r="F68" s="72">
        <v>2</v>
      </c>
    </row>
    <row r="69" spans="3:7" x14ac:dyDescent="0.35">
      <c r="C69" s="78" t="s">
        <v>218</v>
      </c>
      <c r="D69" s="71">
        <v>141878.32006200001</v>
      </c>
      <c r="E69" s="71">
        <v>142022.55545599997</v>
      </c>
      <c r="F69" s="72">
        <v>3</v>
      </c>
    </row>
    <row r="70" spans="3:7" x14ac:dyDescent="0.35">
      <c r="C70" s="77" t="s">
        <v>219</v>
      </c>
      <c r="D70" s="71">
        <v>988657.64398399997</v>
      </c>
      <c r="E70" s="71">
        <v>990414.22174900002</v>
      </c>
      <c r="F70" s="72"/>
    </row>
    <row r="71" spans="3:7" x14ac:dyDescent="0.35">
      <c r="C71" s="78" t="s">
        <v>215</v>
      </c>
      <c r="D71" s="71">
        <v>838657.64398399997</v>
      </c>
      <c r="E71" s="71">
        <v>840414.22174900002</v>
      </c>
      <c r="F71" s="72">
        <v>2</v>
      </c>
    </row>
    <row r="72" spans="3:7" x14ac:dyDescent="0.35">
      <c r="C72" s="75" t="s">
        <v>220</v>
      </c>
      <c r="D72" s="71">
        <v>-120488.848959</v>
      </c>
      <c r="E72" s="71">
        <v>-6154.0331580000002</v>
      </c>
      <c r="F72" s="71">
        <v>16</v>
      </c>
    </row>
    <row r="73" spans="3:7" x14ac:dyDescent="0.35">
      <c r="C73" s="75" t="s">
        <v>221</v>
      </c>
      <c r="D73" s="71">
        <v>7959.7724619999999</v>
      </c>
      <c r="E73" s="71">
        <v>7249.5789720000002</v>
      </c>
      <c r="F73" s="71"/>
    </row>
    <row r="74" spans="3:7" x14ac:dyDescent="0.35">
      <c r="C74" s="77" t="s">
        <v>1170</v>
      </c>
      <c r="D74" s="71">
        <v>28541.560863384857</v>
      </c>
      <c r="E74" s="71">
        <v>28541.560863384857</v>
      </c>
      <c r="F74" s="72">
        <v>5</v>
      </c>
    </row>
    <row r="75" spans="3:7" ht="15" thickBot="1" x14ac:dyDescent="0.4">
      <c r="C75" s="76" t="s">
        <v>222</v>
      </c>
      <c r="D75" s="88">
        <v>4094793.1077310001</v>
      </c>
      <c r="E75" s="88">
        <v>4204880.4871929996</v>
      </c>
      <c r="F75" s="88"/>
      <c r="G75" s="492"/>
    </row>
    <row r="76" spans="3:7" ht="24" customHeight="1" x14ac:dyDescent="0.35">
      <c r="C76" s="744" t="s">
        <v>1156</v>
      </c>
      <c r="D76" s="744"/>
      <c r="E76" s="744"/>
      <c r="F76" s="744"/>
    </row>
    <row r="77" spans="3:7" x14ac:dyDescent="0.35">
      <c r="C77" s="32" t="s">
        <v>1163</v>
      </c>
    </row>
    <row r="78" spans="3:7" ht="68" customHeight="1" x14ac:dyDescent="0.35">
      <c r="C78" s="723" t="s">
        <v>1166</v>
      </c>
      <c r="D78" s="723"/>
      <c r="E78" s="723"/>
      <c r="F78" s="723"/>
    </row>
    <row r="79" spans="3:7" x14ac:dyDescent="0.35">
      <c r="C79" s="32" t="s">
        <v>1168</v>
      </c>
    </row>
    <row r="80" spans="3:7" x14ac:dyDescent="0.35">
      <c r="C80" s="32" t="s">
        <v>1169</v>
      </c>
    </row>
  </sheetData>
  <sheetProtection algorithmName="SHA-512" hashValue="37Rqf4Pojw5e16Dpgkk58LoWgpmj6dS5hkPBNP4fiuf9YpGyLISdw5LTnpJMwDzb0P4QWsxtbFyFVye64R2V+Q==" saltValue="CwdjIfT3ZFcnQskCIzooiA==" spinCount="100000" sheet="1" objects="1" scenarios="1"/>
  <mergeCells count="7">
    <mergeCell ref="C8:F8"/>
    <mergeCell ref="C78:F78"/>
    <mergeCell ref="C9:C10"/>
    <mergeCell ref="C76:F76"/>
    <mergeCell ref="D9:D10"/>
    <mergeCell ref="E9:E10"/>
    <mergeCell ref="F9:F10"/>
  </mergeCells>
  <hyperlinks>
    <hyperlink ref="B2" location="Tartalom!A1" display="Back to contents page" xr:uid="{3C1DF7CC-906A-419F-A004-5B18F0BC87F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79998168889431442"/>
  </sheetPr>
  <dimension ref="B1:G57"/>
  <sheetViews>
    <sheetView showGridLines="0" zoomScale="55" zoomScaleNormal="55" workbookViewId="0"/>
  </sheetViews>
  <sheetFormatPr defaultRowHeight="14.5" x14ac:dyDescent="0.35"/>
  <cols>
    <col min="1" max="1" width="4.453125" customWidth="1"/>
    <col min="2" max="2" width="5.26953125" customWidth="1"/>
    <col min="3" max="3" width="66" customWidth="1"/>
    <col min="4" max="4" width="27.1796875" customWidth="1"/>
    <col min="5" max="5" width="42.7265625" customWidth="1"/>
    <col min="6" max="6" width="46.7265625" customWidth="1"/>
    <col min="7" max="7" width="36.1796875" customWidth="1"/>
  </cols>
  <sheetData>
    <row r="1" spans="2:7" ht="12.75" customHeight="1" x14ac:dyDescent="0.35"/>
    <row r="2" spans="2:7" x14ac:dyDescent="0.35">
      <c r="B2" s="231" t="s">
        <v>0</v>
      </c>
      <c r="C2" s="149"/>
      <c r="D2" s="149"/>
      <c r="E2" s="149"/>
    </row>
    <row r="3" spans="2:7" x14ac:dyDescent="0.35">
      <c r="B3" s="1"/>
      <c r="C3" s="1"/>
      <c r="D3" s="1"/>
      <c r="E3" s="1"/>
    </row>
    <row r="4" spans="2:7" ht="15.5" x14ac:dyDescent="0.35">
      <c r="B4" s="19" t="s">
        <v>223</v>
      </c>
      <c r="C4" s="2"/>
      <c r="D4" s="2"/>
      <c r="E4" s="2"/>
    </row>
    <row r="5" spans="2:7" ht="2.15" customHeight="1" x14ac:dyDescent="0.35">
      <c r="B5" s="1"/>
      <c r="C5" s="1"/>
      <c r="D5" s="1"/>
      <c r="E5" s="1"/>
    </row>
    <row r="6" spans="2:7" ht="2.15" customHeight="1" x14ac:dyDescent="0.35">
      <c r="B6" s="20"/>
      <c r="C6" s="20"/>
      <c r="D6" s="20"/>
      <c r="E6" s="20"/>
    </row>
    <row r="7" spans="2:7" ht="2.15" customHeight="1" x14ac:dyDescent="0.35">
      <c r="B7" s="3"/>
      <c r="C7" s="4"/>
      <c r="D7" s="4"/>
      <c r="E7" s="4"/>
    </row>
    <row r="8" spans="2:7" ht="15" thickBot="1" x14ac:dyDescent="0.4">
      <c r="B8" s="33"/>
      <c r="C8" s="728">
        <f>+Tartalom!B3</f>
        <v>45291</v>
      </c>
      <c r="D8" s="728"/>
      <c r="E8" s="728"/>
      <c r="F8" s="728"/>
      <c r="G8" s="728"/>
    </row>
    <row r="9" spans="2:7" ht="15" customHeight="1" thickBot="1" x14ac:dyDescent="0.4">
      <c r="B9" s="178" t="s">
        <v>521</v>
      </c>
      <c r="C9" s="178"/>
      <c r="D9" s="178"/>
      <c r="E9" s="178"/>
      <c r="F9" s="90"/>
      <c r="G9" s="23"/>
    </row>
    <row r="10" spans="2:7" x14ac:dyDescent="0.35">
      <c r="B10" s="180">
        <v>1</v>
      </c>
      <c r="C10" s="96" t="s">
        <v>224</v>
      </c>
      <c r="D10" s="97" t="s">
        <v>77</v>
      </c>
      <c r="E10" s="58" t="s">
        <v>77</v>
      </c>
      <c r="F10" s="61" t="s">
        <v>77</v>
      </c>
      <c r="G10" s="61" t="s">
        <v>77</v>
      </c>
    </row>
    <row r="11" spans="2:7" x14ac:dyDescent="0.35">
      <c r="B11" s="147">
        <v>2</v>
      </c>
      <c r="C11" s="41" t="s">
        <v>299</v>
      </c>
      <c r="D11" s="58" t="s">
        <v>225</v>
      </c>
      <c r="E11" s="58" t="s">
        <v>226</v>
      </c>
      <c r="F11" s="58" t="s">
        <v>227</v>
      </c>
      <c r="G11" s="58" t="s">
        <v>1245</v>
      </c>
    </row>
    <row r="12" spans="2:7" ht="30" x14ac:dyDescent="0.35">
      <c r="B12" s="147">
        <v>3</v>
      </c>
      <c r="C12" s="91" t="s">
        <v>300</v>
      </c>
      <c r="D12" s="92" t="s">
        <v>228</v>
      </c>
      <c r="E12" s="59" t="s">
        <v>229</v>
      </c>
      <c r="F12" s="93" t="s">
        <v>230</v>
      </c>
      <c r="G12" s="93" t="s">
        <v>230</v>
      </c>
    </row>
    <row r="13" spans="2:7" x14ac:dyDescent="0.35">
      <c r="B13" s="147" t="s">
        <v>88</v>
      </c>
      <c r="C13" s="91" t="s">
        <v>301</v>
      </c>
      <c r="D13" s="92"/>
      <c r="E13" s="59"/>
      <c r="F13" s="93"/>
      <c r="G13" s="93"/>
    </row>
    <row r="14" spans="2:7" x14ac:dyDescent="0.35">
      <c r="B14" s="147"/>
      <c r="C14" s="98" t="s">
        <v>302</v>
      </c>
      <c r="D14" s="99"/>
      <c r="E14" s="58"/>
      <c r="F14" s="58"/>
      <c r="G14" s="58"/>
    </row>
    <row r="15" spans="2:7" ht="38" customHeight="1" x14ac:dyDescent="0.35">
      <c r="B15" s="147">
        <v>4</v>
      </c>
      <c r="C15" s="91" t="s">
        <v>303</v>
      </c>
      <c r="D15" s="100" t="s">
        <v>231</v>
      </c>
      <c r="E15" s="59" t="s">
        <v>232</v>
      </c>
      <c r="F15" s="93" t="s">
        <v>232</v>
      </c>
      <c r="G15" s="93" t="s">
        <v>232</v>
      </c>
    </row>
    <row r="16" spans="2:7" ht="29" customHeight="1" x14ac:dyDescent="0.35">
      <c r="B16" s="147">
        <v>5</v>
      </c>
      <c r="C16" s="60" t="s">
        <v>233</v>
      </c>
      <c r="D16" s="59" t="s">
        <v>231</v>
      </c>
      <c r="E16" s="59" t="s">
        <v>232</v>
      </c>
      <c r="F16" s="59" t="s">
        <v>232</v>
      </c>
      <c r="G16" s="59" t="s">
        <v>232</v>
      </c>
    </row>
    <row r="17" spans="2:7" ht="23.25" customHeight="1" x14ac:dyDescent="0.35">
      <c r="B17" s="147">
        <v>6</v>
      </c>
      <c r="C17" s="91" t="s">
        <v>234</v>
      </c>
      <c r="D17" s="100" t="s">
        <v>235</v>
      </c>
      <c r="E17" s="59" t="s">
        <v>235</v>
      </c>
      <c r="F17" s="93" t="s">
        <v>235</v>
      </c>
      <c r="G17" s="93" t="s">
        <v>235</v>
      </c>
    </row>
    <row r="18" spans="2:7" ht="30" x14ac:dyDescent="0.35">
      <c r="B18" s="147">
        <v>7</v>
      </c>
      <c r="C18" s="60" t="s">
        <v>236</v>
      </c>
      <c r="D18" s="59" t="s">
        <v>237</v>
      </c>
      <c r="E18" s="59" t="s">
        <v>238</v>
      </c>
      <c r="F18" s="59" t="s">
        <v>238</v>
      </c>
      <c r="G18" s="59" t="s">
        <v>238</v>
      </c>
    </row>
    <row r="19" spans="2:7" ht="79.5" customHeight="1" x14ac:dyDescent="0.35">
      <c r="B19" s="147">
        <v>8</v>
      </c>
      <c r="C19" s="91" t="s">
        <v>304</v>
      </c>
      <c r="D19" s="92" t="s">
        <v>239</v>
      </c>
      <c r="E19" s="59" t="s">
        <v>1246</v>
      </c>
      <c r="F19" s="93" t="s">
        <v>1247</v>
      </c>
      <c r="G19" s="93"/>
    </row>
    <row r="20" spans="2:7" x14ac:dyDescent="0.35">
      <c r="B20" s="147">
        <v>9</v>
      </c>
      <c r="C20" s="60" t="s">
        <v>240</v>
      </c>
      <c r="D20" s="58" t="s">
        <v>239</v>
      </c>
      <c r="E20" s="58" t="s">
        <v>241</v>
      </c>
      <c r="F20" s="58" t="s">
        <v>241</v>
      </c>
      <c r="G20" s="58" t="s">
        <v>1248</v>
      </c>
    </row>
    <row r="21" spans="2:7" x14ac:dyDescent="0.35">
      <c r="B21" s="147" t="s">
        <v>522</v>
      </c>
      <c r="C21" s="91" t="s">
        <v>242</v>
      </c>
      <c r="D21" s="92" t="s">
        <v>243</v>
      </c>
      <c r="E21" s="59" t="s">
        <v>244</v>
      </c>
      <c r="F21" s="93" t="s">
        <v>245</v>
      </c>
      <c r="G21" s="93" t="s">
        <v>1249</v>
      </c>
    </row>
    <row r="22" spans="2:7" x14ac:dyDescent="0.35">
      <c r="B22" s="147" t="s">
        <v>523</v>
      </c>
      <c r="C22" s="60" t="s">
        <v>246</v>
      </c>
      <c r="D22" s="58" t="s">
        <v>247</v>
      </c>
      <c r="E22" s="59" t="s">
        <v>248</v>
      </c>
      <c r="F22" s="59" t="s">
        <v>248</v>
      </c>
      <c r="G22" s="59" t="s">
        <v>248</v>
      </c>
    </row>
    <row r="23" spans="2:7" x14ac:dyDescent="0.35">
      <c r="B23" s="147">
        <v>10</v>
      </c>
      <c r="C23" s="91" t="s">
        <v>249</v>
      </c>
      <c r="D23" s="92" t="s">
        <v>250</v>
      </c>
      <c r="E23" s="59" t="s">
        <v>251</v>
      </c>
      <c r="F23" s="93" t="s">
        <v>251</v>
      </c>
      <c r="G23" s="93" t="s">
        <v>251</v>
      </c>
    </row>
    <row r="24" spans="2:7" x14ac:dyDescent="0.35">
      <c r="B24" s="147">
        <v>11</v>
      </c>
      <c r="C24" s="60" t="s">
        <v>252</v>
      </c>
      <c r="D24" s="101" t="s">
        <v>253</v>
      </c>
      <c r="E24" s="101" t="s">
        <v>254</v>
      </c>
      <c r="F24" s="101" t="s">
        <v>255</v>
      </c>
      <c r="G24" s="101" t="s">
        <v>1250</v>
      </c>
    </row>
    <row r="25" spans="2:7" x14ac:dyDescent="0.35">
      <c r="B25" s="147">
        <v>12</v>
      </c>
      <c r="C25" s="91" t="s">
        <v>256</v>
      </c>
      <c r="D25" s="92" t="s">
        <v>257</v>
      </c>
      <c r="E25" s="59" t="s">
        <v>257</v>
      </c>
      <c r="F25" s="93" t="s">
        <v>258</v>
      </c>
      <c r="G25" s="93" t="s">
        <v>258</v>
      </c>
    </row>
    <row r="26" spans="2:7" x14ac:dyDescent="0.35">
      <c r="B26" s="147">
        <v>13</v>
      </c>
      <c r="C26" s="60" t="s">
        <v>259</v>
      </c>
      <c r="D26" s="58" t="s">
        <v>260</v>
      </c>
      <c r="E26" s="58" t="s">
        <v>260</v>
      </c>
      <c r="F26" s="58" t="s">
        <v>261</v>
      </c>
      <c r="G26" s="58" t="s">
        <v>1251</v>
      </c>
    </row>
    <row r="27" spans="2:7" x14ac:dyDescent="0.35">
      <c r="B27" s="147">
        <v>14</v>
      </c>
      <c r="C27" s="91" t="s">
        <v>262</v>
      </c>
      <c r="D27" s="92" t="s">
        <v>263</v>
      </c>
      <c r="E27" s="59" t="s">
        <v>263</v>
      </c>
      <c r="F27" s="93" t="s">
        <v>263</v>
      </c>
      <c r="G27" s="93" t="s">
        <v>263</v>
      </c>
    </row>
    <row r="28" spans="2:7" ht="144" customHeight="1" x14ac:dyDescent="0.35">
      <c r="B28" s="147">
        <v>15</v>
      </c>
      <c r="C28" s="60" t="s">
        <v>264</v>
      </c>
      <c r="D28" s="58" t="s">
        <v>247</v>
      </c>
      <c r="E28" s="59" t="s">
        <v>1252</v>
      </c>
      <c r="F28" s="59" t="s">
        <v>1253</v>
      </c>
      <c r="G28" s="59" t="s">
        <v>1254</v>
      </c>
    </row>
    <row r="29" spans="2:7" ht="20" x14ac:dyDescent="0.35">
      <c r="B29" s="147">
        <v>16</v>
      </c>
      <c r="C29" s="91" t="s">
        <v>265</v>
      </c>
      <c r="D29" s="92" t="s">
        <v>247</v>
      </c>
      <c r="E29" s="59" t="s">
        <v>266</v>
      </c>
      <c r="F29" s="93" t="s">
        <v>1255</v>
      </c>
      <c r="G29" s="93" t="s">
        <v>1256</v>
      </c>
    </row>
    <row r="30" spans="2:7" x14ac:dyDescent="0.35">
      <c r="B30" s="147"/>
      <c r="C30" s="98" t="s">
        <v>305</v>
      </c>
      <c r="D30" s="92"/>
      <c r="E30" s="59"/>
      <c r="F30" s="93"/>
      <c r="G30" s="93"/>
    </row>
    <row r="31" spans="2:7" x14ac:dyDescent="0.35">
      <c r="B31" s="147">
        <v>17</v>
      </c>
      <c r="C31" s="60" t="s">
        <v>267</v>
      </c>
      <c r="D31" s="58" t="s">
        <v>268</v>
      </c>
      <c r="E31" s="59" t="s">
        <v>269</v>
      </c>
      <c r="F31" s="59" t="s">
        <v>270</v>
      </c>
      <c r="G31" s="59" t="s">
        <v>270</v>
      </c>
    </row>
    <row r="32" spans="2:7" ht="61" customHeight="1" x14ac:dyDescent="0.35">
      <c r="B32" s="147">
        <v>18</v>
      </c>
      <c r="C32" s="91" t="s">
        <v>306</v>
      </c>
      <c r="D32" s="92" t="s">
        <v>247</v>
      </c>
      <c r="E32" s="59" t="s">
        <v>271</v>
      </c>
      <c r="F32" s="93" t="s">
        <v>1257</v>
      </c>
      <c r="G32" s="93" t="s">
        <v>1258</v>
      </c>
    </row>
    <row r="33" spans="2:7" x14ac:dyDescent="0.35">
      <c r="B33" s="147">
        <v>19</v>
      </c>
      <c r="C33" s="60" t="s">
        <v>272</v>
      </c>
      <c r="D33" s="58" t="s">
        <v>247</v>
      </c>
      <c r="E33" s="58" t="s">
        <v>263</v>
      </c>
      <c r="F33" s="58" t="s">
        <v>273</v>
      </c>
      <c r="G33" s="58" t="s">
        <v>273</v>
      </c>
    </row>
    <row r="34" spans="2:7" x14ac:dyDescent="0.35">
      <c r="B34" s="147" t="s">
        <v>478</v>
      </c>
      <c r="C34" s="91" t="s">
        <v>274</v>
      </c>
      <c r="D34" s="92" t="s">
        <v>247</v>
      </c>
      <c r="E34" s="59" t="s">
        <v>275</v>
      </c>
      <c r="F34" s="93" t="s">
        <v>276</v>
      </c>
      <c r="G34" s="93" t="s">
        <v>276</v>
      </c>
    </row>
    <row r="35" spans="2:7" ht="24" customHeight="1" x14ac:dyDescent="0.35">
      <c r="B35" s="147" t="s">
        <v>480</v>
      </c>
      <c r="C35" s="60" t="s">
        <v>277</v>
      </c>
      <c r="D35" s="58" t="s">
        <v>247</v>
      </c>
      <c r="E35" s="58" t="s">
        <v>275</v>
      </c>
      <c r="F35" s="58" t="s">
        <v>276</v>
      </c>
      <c r="G35" s="58" t="s">
        <v>276</v>
      </c>
    </row>
    <row r="36" spans="2:7" x14ac:dyDescent="0.35">
      <c r="B36" s="147">
        <v>21</v>
      </c>
      <c r="C36" s="91" t="s">
        <v>278</v>
      </c>
      <c r="D36" s="92" t="s">
        <v>247</v>
      </c>
      <c r="E36" s="59" t="s">
        <v>273</v>
      </c>
      <c r="F36" s="93" t="s">
        <v>273</v>
      </c>
      <c r="G36" s="93" t="s">
        <v>273</v>
      </c>
    </row>
    <row r="37" spans="2:7" x14ac:dyDescent="0.35">
      <c r="B37" s="147">
        <v>22</v>
      </c>
      <c r="C37" s="60" t="s">
        <v>279</v>
      </c>
      <c r="D37" s="58" t="s">
        <v>280</v>
      </c>
      <c r="E37" s="58" t="s">
        <v>281</v>
      </c>
      <c r="F37" s="58" t="s">
        <v>281</v>
      </c>
      <c r="G37" s="58" t="s">
        <v>281</v>
      </c>
    </row>
    <row r="38" spans="2:7" x14ac:dyDescent="0.35">
      <c r="B38" s="147">
        <v>23</v>
      </c>
      <c r="C38" s="91" t="s">
        <v>282</v>
      </c>
      <c r="D38" s="92" t="s">
        <v>247</v>
      </c>
      <c r="E38" s="59" t="s">
        <v>283</v>
      </c>
      <c r="F38" s="93" t="s">
        <v>283</v>
      </c>
      <c r="G38" s="93" t="s">
        <v>283</v>
      </c>
    </row>
    <row r="39" spans="2:7" x14ac:dyDescent="0.35">
      <c r="B39" s="147">
        <v>24</v>
      </c>
      <c r="C39" s="60" t="s">
        <v>284</v>
      </c>
      <c r="D39" s="58" t="s">
        <v>247</v>
      </c>
      <c r="E39" s="58" t="s">
        <v>247</v>
      </c>
      <c r="F39" s="58" t="s">
        <v>247</v>
      </c>
      <c r="G39" s="58" t="s">
        <v>247</v>
      </c>
    </row>
    <row r="40" spans="2:7" x14ac:dyDescent="0.35">
      <c r="B40" s="147">
        <v>25</v>
      </c>
      <c r="C40" s="91" t="s">
        <v>285</v>
      </c>
      <c r="D40" s="92" t="s">
        <v>247</v>
      </c>
      <c r="E40" s="59" t="s">
        <v>247</v>
      </c>
      <c r="F40" s="93" t="s">
        <v>247</v>
      </c>
      <c r="G40" s="93" t="s">
        <v>247</v>
      </c>
    </row>
    <row r="41" spans="2:7" x14ac:dyDescent="0.35">
      <c r="B41" s="147">
        <v>26</v>
      </c>
      <c r="C41" s="60" t="s">
        <v>286</v>
      </c>
      <c r="D41" s="58" t="s">
        <v>247</v>
      </c>
      <c r="E41" s="58" t="s">
        <v>247</v>
      </c>
      <c r="F41" s="58" t="s">
        <v>247</v>
      </c>
      <c r="G41" s="58" t="s">
        <v>247</v>
      </c>
    </row>
    <row r="42" spans="2:7" x14ac:dyDescent="0.35">
      <c r="B42" s="147">
        <v>27</v>
      </c>
      <c r="C42" s="91" t="s">
        <v>287</v>
      </c>
      <c r="D42" s="92" t="s">
        <v>247</v>
      </c>
      <c r="E42" s="59" t="s">
        <v>247</v>
      </c>
      <c r="F42" s="93" t="s">
        <v>247</v>
      </c>
      <c r="G42" s="93" t="s">
        <v>247</v>
      </c>
    </row>
    <row r="43" spans="2:7" x14ac:dyDescent="0.35">
      <c r="B43" s="147">
        <v>28</v>
      </c>
      <c r="C43" s="60" t="s">
        <v>288</v>
      </c>
      <c r="D43" s="58" t="s">
        <v>247</v>
      </c>
      <c r="E43" s="58" t="s">
        <v>247</v>
      </c>
      <c r="F43" s="58" t="s">
        <v>247</v>
      </c>
      <c r="G43" s="58" t="s">
        <v>247</v>
      </c>
    </row>
    <row r="44" spans="2:7" x14ac:dyDescent="0.35">
      <c r="B44" s="147">
        <v>29</v>
      </c>
      <c r="C44" s="91" t="s">
        <v>289</v>
      </c>
      <c r="D44" s="92" t="s">
        <v>247</v>
      </c>
      <c r="E44" s="59" t="s">
        <v>247</v>
      </c>
      <c r="F44" s="93" t="s">
        <v>247</v>
      </c>
      <c r="G44" s="93" t="s">
        <v>247</v>
      </c>
    </row>
    <row r="45" spans="2:7" x14ac:dyDescent="0.35">
      <c r="B45" s="147">
        <v>30</v>
      </c>
      <c r="C45" s="60" t="s">
        <v>307</v>
      </c>
      <c r="D45" s="58" t="s">
        <v>273</v>
      </c>
      <c r="E45" s="58" t="s">
        <v>273</v>
      </c>
      <c r="F45" s="58" t="s">
        <v>273</v>
      </c>
      <c r="G45" s="58" t="s">
        <v>273</v>
      </c>
    </row>
    <row r="46" spans="2:7" x14ac:dyDescent="0.35">
      <c r="B46" s="147">
        <v>31</v>
      </c>
      <c r="C46" s="91" t="s">
        <v>290</v>
      </c>
      <c r="D46" s="92" t="s">
        <v>247</v>
      </c>
      <c r="E46" s="59" t="s">
        <v>247</v>
      </c>
      <c r="F46" s="93" t="s">
        <v>247</v>
      </c>
      <c r="G46" s="93" t="s">
        <v>247</v>
      </c>
    </row>
    <row r="47" spans="2:7" x14ac:dyDescent="0.35">
      <c r="B47" s="147">
        <v>32</v>
      </c>
      <c r="C47" s="60" t="s">
        <v>291</v>
      </c>
      <c r="D47" s="58" t="s">
        <v>247</v>
      </c>
      <c r="E47" s="58" t="s">
        <v>247</v>
      </c>
      <c r="F47" s="58" t="s">
        <v>247</v>
      </c>
      <c r="G47" s="58" t="s">
        <v>247</v>
      </c>
    </row>
    <row r="48" spans="2:7" x14ac:dyDescent="0.35">
      <c r="B48" s="147">
        <v>33</v>
      </c>
      <c r="C48" s="91" t="s">
        <v>292</v>
      </c>
      <c r="D48" s="92" t="s">
        <v>247</v>
      </c>
      <c r="E48" s="59" t="s">
        <v>247</v>
      </c>
      <c r="F48" s="93" t="s">
        <v>247</v>
      </c>
      <c r="G48" s="93" t="s">
        <v>247</v>
      </c>
    </row>
    <row r="49" spans="2:7" x14ac:dyDescent="0.35">
      <c r="B49" s="147">
        <v>34</v>
      </c>
      <c r="C49" s="60" t="s">
        <v>293</v>
      </c>
      <c r="D49" s="59" t="s">
        <v>247</v>
      </c>
      <c r="E49" s="59" t="s">
        <v>247</v>
      </c>
      <c r="F49" s="59" t="s">
        <v>247</v>
      </c>
      <c r="G49" s="59" t="s">
        <v>247</v>
      </c>
    </row>
    <row r="50" spans="2:7" x14ac:dyDescent="0.35">
      <c r="B50" s="147" t="s">
        <v>524</v>
      </c>
      <c r="C50" s="60" t="s">
        <v>308</v>
      </c>
      <c r="D50" s="59"/>
      <c r="E50" s="59"/>
      <c r="F50" s="59"/>
      <c r="G50" s="59"/>
    </row>
    <row r="51" spans="2:7" ht="12.5" customHeight="1" x14ac:dyDescent="0.35">
      <c r="B51" s="147" t="s">
        <v>525</v>
      </c>
      <c r="C51" s="60" t="s">
        <v>309</v>
      </c>
      <c r="D51" s="59"/>
      <c r="E51" s="59"/>
      <c r="F51" s="59"/>
      <c r="G51" s="59"/>
    </row>
    <row r="52" spans="2:7" ht="156" customHeight="1" x14ac:dyDescent="0.35">
      <c r="B52" s="147">
        <v>35</v>
      </c>
      <c r="C52" s="91" t="s">
        <v>294</v>
      </c>
      <c r="D52" s="100" t="s">
        <v>295</v>
      </c>
      <c r="E52" s="59" t="s">
        <v>1259</v>
      </c>
      <c r="F52" s="93" t="s">
        <v>296</v>
      </c>
      <c r="G52" s="93" t="s">
        <v>296</v>
      </c>
    </row>
    <row r="53" spans="2:7" x14ac:dyDescent="0.35">
      <c r="B53" s="147">
        <v>36</v>
      </c>
      <c r="C53" s="91" t="s">
        <v>297</v>
      </c>
      <c r="D53" s="92" t="s">
        <v>273</v>
      </c>
      <c r="E53" s="59" t="s">
        <v>273</v>
      </c>
      <c r="F53" s="93" t="s">
        <v>273</v>
      </c>
      <c r="G53" s="93" t="s">
        <v>273</v>
      </c>
    </row>
    <row r="54" spans="2:7" x14ac:dyDescent="0.35">
      <c r="B54" s="147">
        <v>37</v>
      </c>
      <c r="C54" s="91" t="s">
        <v>298</v>
      </c>
      <c r="D54" s="92"/>
      <c r="E54" s="59"/>
      <c r="F54" s="93"/>
      <c r="G54" s="93"/>
    </row>
    <row r="55" spans="2:7" ht="15" thickBot="1" x14ac:dyDescent="0.4">
      <c r="B55" s="181" t="s">
        <v>526</v>
      </c>
      <c r="C55" s="64" t="s">
        <v>310</v>
      </c>
      <c r="D55" s="62" t="s">
        <v>247</v>
      </c>
      <c r="E55" s="62" t="s">
        <v>247</v>
      </c>
      <c r="F55" s="62" t="s">
        <v>247</v>
      </c>
      <c r="G55" s="62" t="s">
        <v>247</v>
      </c>
    </row>
    <row r="56" spans="2:7" x14ac:dyDescent="0.35">
      <c r="B56" s="94" t="s">
        <v>1155</v>
      </c>
      <c r="C56" s="94"/>
      <c r="D56" s="94"/>
      <c r="E56" s="94"/>
      <c r="F56" s="94"/>
      <c r="G56" s="94"/>
    </row>
    <row r="57" spans="2:7" x14ac:dyDescent="0.35">
      <c r="C57" s="95"/>
      <c r="D57" s="94"/>
      <c r="E57" s="94"/>
      <c r="F57" s="94"/>
      <c r="G57" s="94"/>
    </row>
  </sheetData>
  <sheetProtection algorithmName="SHA-512" hashValue="z+gvbZevInSZkojdPwH7M6Eo9gKbrmOOgYgX9uhmNeb32xlPY+Z7OldRJK05oNqsy4jMmB90TAMoO2afkasoew==" saltValue="ZUKTg+Mxp/Fm6ORxT5g8ZA==" spinCount="100000" sheet="1" objects="1" scenarios="1"/>
  <mergeCells count="1">
    <mergeCell ref="C8:G8"/>
  </mergeCells>
  <hyperlinks>
    <hyperlink ref="B2" location="Tartalom!A1" display="Back to contents page" xr:uid="{1F82216D-2D34-40BC-BF2B-5541BCFF6D5C}"/>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1AD10-8C55-4BD4-9476-2464745C07FC}">
  <sheetPr>
    <tabColor theme="9"/>
  </sheetPr>
  <dimension ref="A1"/>
  <sheetViews>
    <sheetView workbookViewId="0">
      <selection sqref="A1:XFD1048576"/>
    </sheetView>
  </sheetViews>
  <sheetFormatPr defaultRowHeight="14.5" x14ac:dyDescent="0.35"/>
  <cols>
    <col min="1" max="16384" width="8.7265625" style="423"/>
  </cols>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79998168889431442"/>
  </sheetPr>
  <dimension ref="B1:P26"/>
  <sheetViews>
    <sheetView showGridLines="0" workbookViewId="0"/>
  </sheetViews>
  <sheetFormatPr defaultRowHeight="14.5" x14ac:dyDescent="0.35"/>
  <cols>
    <col min="1" max="2" width="4.453125" customWidth="1"/>
    <col min="3" max="3" width="15.26953125" customWidth="1"/>
    <col min="4" max="5" width="13.7265625" customWidth="1"/>
    <col min="6" max="6" width="17.81640625" customWidth="1"/>
    <col min="7" max="7" width="15.81640625" customWidth="1"/>
    <col min="8" max="8" width="15.453125" customWidth="1"/>
    <col min="9" max="9" width="14" customWidth="1"/>
    <col min="10" max="10" width="20" customWidth="1"/>
    <col min="11" max="11" width="15.26953125" customWidth="1"/>
    <col min="12" max="12" width="21.1796875" customWidth="1"/>
    <col min="13" max="13" width="10.26953125" customWidth="1"/>
    <col min="14" max="14" width="14.26953125" customWidth="1"/>
    <col min="15" max="15" width="13.1796875" customWidth="1"/>
    <col min="16" max="16" width="14.26953125" customWidth="1"/>
  </cols>
  <sheetData>
    <row r="1" spans="2:16" ht="12.75" customHeight="1" x14ac:dyDescent="0.35"/>
    <row r="2" spans="2:16" x14ac:dyDescent="0.35">
      <c r="B2" s="231" t="s">
        <v>0</v>
      </c>
      <c r="C2" s="231"/>
      <c r="D2" s="231"/>
      <c r="E2" s="231"/>
      <c r="G2" s="53"/>
    </row>
    <row r="3" spans="2:16" x14ac:dyDescent="0.35">
      <c r="B3" s="1"/>
      <c r="C3" s="1"/>
      <c r="D3" s="1"/>
      <c r="E3" s="1"/>
      <c r="G3" s="1"/>
      <c r="I3" s="1"/>
      <c r="J3" s="1"/>
    </row>
    <row r="4" spans="2:16" ht="15.5" x14ac:dyDescent="0.35">
      <c r="B4" s="19" t="s">
        <v>311</v>
      </c>
      <c r="C4" s="2"/>
      <c r="D4" s="2"/>
      <c r="E4" s="2"/>
      <c r="G4" s="2"/>
      <c r="I4" s="2"/>
      <c r="J4" s="2"/>
    </row>
    <row r="5" spans="2:16" x14ac:dyDescent="0.35">
      <c r="B5" s="1"/>
      <c r="C5" s="1"/>
      <c r="D5" s="1"/>
      <c r="E5" s="1"/>
      <c r="G5" s="1"/>
      <c r="I5" s="1"/>
      <c r="J5" s="1"/>
    </row>
    <row r="6" spans="2:16" x14ac:dyDescent="0.35">
      <c r="B6" s="716" t="s">
        <v>1174</v>
      </c>
      <c r="C6" s="716"/>
      <c r="D6" s="716"/>
      <c r="E6" s="716"/>
      <c r="F6" s="716"/>
      <c r="G6" s="716"/>
      <c r="H6" s="716"/>
      <c r="I6" s="716"/>
      <c r="J6" s="716"/>
      <c r="K6" s="716"/>
      <c r="L6" s="716"/>
      <c r="M6" s="716"/>
      <c r="N6" s="716"/>
      <c r="O6" s="716"/>
      <c r="P6" s="716"/>
    </row>
    <row r="7" spans="2:16" x14ac:dyDescent="0.35">
      <c r="B7" s="3"/>
      <c r="C7" s="4"/>
      <c r="D7" s="4"/>
      <c r="E7" s="5"/>
      <c r="G7" s="5"/>
      <c r="I7" s="4"/>
      <c r="J7" s="4"/>
    </row>
    <row r="8" spans="2:16" ht="15" thickBot="1" x14ac:dyDescent="0.4">
      <c r="B8" s="33"/>
      <c r="C8" s="728">
        <f>+Tartalom!B3</f>
        <v>45291</v>
      </c>
      <c r="D8" s="728"/>
      <c r="E8" s="728"/>
      <c r="F8" s="728"/>
      <c r="G8" s="728"/>
      <c r="H8" s="728"/>
      <c r="I8" s="728"/>
      <c r="J8" s="728"/>
      <c r="K8" s="728"/>
      <c r="L8" s="728"/>
      <c r="M8" s="728"/>
      <c r="N8" s="728"/>
      <c r="O8" s="728"/>
      <c r="P8" s="728"/>
    </row>
    <row r="9" spans="2:16" ht="23.25" customHeight="1" thickBot="1" x14ac:dyDescent="0.4">
      <c r="C9" s="751" t="s">
        <v>2</v>
      </c>
      <c r="D9" s="753" t="s">
        <v>312</v>
      </c>
      <c r="E9" s="753"/>
      <c r="F9" s="753" t="s">
        <v>313</v>
      </c>
      <c r="G9" s="753"/>
      <c r="H9" s="749" t="s">
        <v>314</v>
      </c>
      <c r="I9" s="749" t="s">
        <v>315</v>
      </c>
      <c r="J9" s="748" t="s">
        <v>316</v>
      </c>
      <c r="K9" s="748"/>
      <c r="L9" s="748"/>
      <c r="M9" s="748"/>
      <c r="N9" s="749" t="s">
        <v>317</v>
      </c>
      <c r="O9" s="749" t="s">
        <v>318</v>
      </c>
      <c r="P9" s="749" t="s">
        <v>319</v>
      </c>
    </row>
    <row r="10" spans="2:16" ht="53" thickBot="1" x14ac:dyDescent="0.4">
      <c r="C10" s="752"/>
      <c r="D10" s="102" t="s">
        <v>320</v>
      </c>
      <c r="E10" s="102" t="s">
        <v>321</v>
      </c>
      <c r="F10" s="102" t="s">
        <v>322</v>
      </c>
      <c r="G10" s="102" t="s">
        <v>323</v>
      </c>
      <c r="H10" s="750"/>
      <c r="I10" s="750"/>
      <c r="J10" s="102" t="s">
        <v>324</v>
      </c>
      <c r="K10" s="102" t="s">
        <v>313</v>
      </c>
      <c r="L10" s="102" t="s">
        <v>325</v>
      </c>
      <c r="M10" s="103" t="s">
        <v>15</v>
      </c>
      <c r="N10" s="750"/>
      <c r="O10" s="750"/>
      <c r="P10" s="750"/>
    </row>
    <row r="11" spans="2:16" x14ac:dyDescent="0.35">
      <c r="C11" s="114" t="s">
        <v>326</v>
      </c>
      <c r="D11" s="110">
        <v>5570032.6643470004</v>
      </c>
      <c r="E11" s="110"/>
      <c r="F11" s="110"/>
      <c r="G11" s="110"/>
      <c r="H11" s="110"/>
      <c r="I11" s="110">
        <v>5570032.6643470004</v>
      </c>
      <c r="J11" s="110">
        <v>214300.32803599999</v>
      </c>
      <c r="K11" s="110"/>
      <c r="L11" s="110"/>
      <c r="M11" s="110">
        <v>214300.32803599999</v>
      </c>
      <c r="N11" s="110">
        <v>2752921.3165759998</v>
      </c>
      <c r="O11" s="115">
        <v>0.1484</v>
      </c>
      <c r="P11" s="115">
        <v>0.02</v>
      </c>
    </row>
    <row r="12" spans="2:16" x14ac:dyDescent="0.35">
      <c r="C12" s="116" t="s">
        <v>1455</v>
      </c>
      <c r="D12" s="61">
        <v>419399.17801799998</v>
      </c>
      <c r="E12" s="61"/>
      <c r="F12" s="61"/>
      <c r="G12" s="61"/>
      <c r="H12" s="61"/>
      <c r="I12" s="61">
        <v>419399.17801799998</v>
      </c>
      <c r="J12" s="61">
        <v>7591.8122949999997</v>
      </c>
      <c r="K12" s="61">
        <v>17.396494000000001</v>
      </c>
      <c r="L12" s="61"/>
      <c r="M12" s="61">
        <v>7609.2087889999993</v>
      </c>
      <c r="N12" s="61">
        <v>125161.931612</v>
      </c>
      <c r="O12" s="105">
        <v>5.3E-3</v>
      </c>
      <c r="P12" s="105">
        <v>7.4999999999999997E-3</v>
      </c>
    </row>
    <row r="13" spans="2:16" x14ac:dyDescent="0.35">
      <c r="C13" s="116" t="s">
        <v>1456</v>
      </c>
      <c r="D13" s="61">
        <v>375213.15824100003</v>
      </c>
      <c r="E13" s="61"/>
      <c r="F13" s="61"/>
      <c r="G13" s="61"/>
      <c r="H13" s="61"/>
      <c r="I13" s="61">
        <v>375213.15824100003</v>
      </c>
      <c r="J13" s="61">
        <v>3823.3022249999999</v>
      </c>
      <c r="K13" s="61"/>
      <c r="L13" s="61"/>
      <c r="M13" s="61">
        <v>3823.3022249999999</v>
      </c>
      <c r="N13" s="61">
        <v>110670.96915600001</v>
      </c>
      <c r="O13" s="105">
        <v>2.5999999999999999E-3</v>
      </c>
      <c r="P13" s="105">
        <v>5.0000000000000001E-3</v>
      </c>
    </row>
    <row r="14" spans="2:16" x14ac:dyDescent="0.35">
      <c r="C14" s="116" t="s">
        <v>1457</v>
      </c>
      <c r="D14" s="61">
        <v>119078.059658</v>
      </c>
      <c r="E14" s="61"/>
      <c r="F14" s="61"/>
      <c r="G14" s="61"/>
      <c r="H14" s="61"/>
      <c r="I14" s="61">
        <v>119078.059658</v>
      </c>
      <c r="J14" s="61">
        <v>6010.4434309999997</v>
      </c>
      <c r="K14" s="61"/>
      <c r="L14" s="61"/>
      <c r="M14" s="61">
        <v>6010.4434309999997</v>
      </c>
      <c r="N14" s="61">
        <v>76873.203267000004</v>
      </c>
      <c r="O14" s="105">
        <v>4.1999999999999997E-3</v>
      </c>
      <c r="P14" s="105">
        <v>0.02</v>
      </c>
    </row>
    <row r="15" spans="2:16" x14ac:dyDescent="0.35">
      <c r="C15" s="116" t="s">
        <v>665</v>
      </c>
      <c r="D15" s="61">
        <v>3374411.6448070002</v>
      </c>
      <c r="E15" s="61"/>
      <c r="F15" s="61"/>
      <c r="G15" s="61"/>
      <c r="H15" s="61"/>
      <c r="I15" s="61">
        <v>3374411.6448070002</v>
      </c>
      <c r="J15" s="61">
        <v>123958.64651999999</v>
      </c>
      <c r="K15" s="61"/>
      <c r="L15" s="61"/>
      <c r="M15" s="61">
        <v>123958.64651999999</v>
      </c>
      <c r="N15" s="61">
        <v>1675543.1131510001</v>
      </c>
      <c r="O15" s="105">
        <v>8.5900000000000004E-2</v>
      </c>
      <c r="P15" s="105">
        <v>0.01</v>
      </c>
    </row>
    <row r="16" spans="2:16" x14ac:dyDescent="0.35">
      <c r="C16" s="116" t="s">
        <v>1454</v>
      </c>
      <c r="D16" s="61">
        <v>29165.035848</v>
      </c>
      <c r="E16" s="61"/>
      <c r="F16" s="61"/>
      <c r="G16" s="61"/>
      <c r="H16" s="61"/>
      <c r="I16" s="61">
        <v>29165.035848</v>
      </c>
      <c r="J16" s="61">
        <v>159.08973</v>
      </c>
      <c r="K16" s="61"/>
      <c r="L16" s="61"/>
      <c r="M16" s="61">
        <v>159.08973</v>
      </c>
      <c r="N16" s="61">
        <v>7905.1747640000003</v>
      </c>
      <c r="O16" s="105">
        <v>1E-4</v>
      </c>
      <c r="P16" s="105">
        <v>0.01</v>
      </c>
    </row>
    <row r="17" spans="3:16" x14ac:dyDescent="0.35">
      <c r="C17" s="116" t="s">
        <v>327</v>
      </c>
      <c r="D17" s="61">
        <v>289368.54225</v>
      </c>
      <c r="E17" s="61"/>
      <c r="F17" s="61"/>
      <c r="G17" s="61"/>
      <c r="H17" s="61"/>
      <c r="I17" s="61">
        <v>289368.54225</v>
      </c>
      <c r="J17" s="61">
        <v>3602.5268660000002</v>
      </c>
      <c r="K17" s="61"/>
      <c r="L17" s="61"/>
      <c r="M17" s="61">
        <v>3602.5268660000002</v>
      </c>
      <c r="N17" s="61">
        <v>90295.830358000007</v>
      </c>
      <c r="O17" s="105">
        <v>2.5000000000000001E-3</v>
      </c>
      <c r="P17" s="105">
        <v>5.0000000000000001E-3</v>
      </c>
    </row>
    <row r="18" spans="3:16" x14ac:dyDescent="0.35">
      <c r="C18" s="116" t="s">
        <v>1453</v>
      </c>
      <c r="D18" s="61">
        <v>260387.38692600001</v>
      </c>
      <c r="E18" s="61"/>
      <c r="F18" s="61"/>
      <c r="G18" s="61"/>
      <c r="H18" s="61"/>
      <c r="I18" s="61">
        <v>260387.38692600001</v>
      </c>
      <c r="J18" s="61">
        <v>14619.128793</v>
      </c>
      <c r="K18" s="61"/>
      <c r="L18" s="61"/>
      <c r="M18" s="61">
        <v>14619.128793</v>
      </c>
      <c r="N18" s="61">
        <v>198194.765327</v>
      </c>
      <c r="O18" s="105">
        <v>1.01E-2</v>
      </c>
      <c r="P18" s="105">
        <v>0.01</v>
      </c>
    </row>
    <row r="19" spans="3:16" x14ac:dyDescent="0.35">
      <c r="C19" s="116" t="s">
        <v>328</v>
      </c>
      <c r="D19" s="61">
        <v>28643.279199000001</v>
      </c>
      <c r="E19" s="61"/>
      <c r="F19" s="61"/>
      <c r="G19" s="61"/>
      <c r="H19" s="61"/>
      <c r="I19" s="61">
        <v>28643.279199000001</v>
      </c>
      <c r="J19" s="61">
        <v>778.42841499999997</v>
      </c>
      <c r="K19" s="61"/>
      <c r="L19" s="61"/>
      <c r="M19" s="61">
        <v>778.42841499999997</v>
      </c>
      <c r="N19" s="61">
        <v>13707.818637</v>
      </c>
      <c r="O19" s="105">
        <v>5.0000000000000001E-4</v>
      </c>
      <c r="P19" s="105">
        <v>2.5000000000000001E-2</v>
      </c>
    </row>
    <row r="20" spans="3:16" x14ac:dyDescent="0.35">
      <c r="C20" s="116" t="s">
        <v>667</v>
      </c>
      <c r="D20" s="61">
        <v>1701037.948116</v>
      </c>
      <c r="E20" s="61"/>
      <c r="F20" s="61"/>
      <c r="G20" s="61"/>
      <c r="H20" s="61"/>
      <c r="I20" s="61">
        <v>1701037.948116</v>
      </c>
      <c r="J20" s="61">
        <v>65853.690346999996</v>
      </c>
      <c r="K20" s="61"/>
      <c r="L20" s="61"/>
      <c r="M20" s="61">
        <v>65853.690346999996</v>
      </c>
      <c r="N20" s="61">
        <v>855925.09832999995</v>
      </c>
      <c r="O20" s="105">
        <v>4.5600000000000002E-2</v>
      </c>
      <c r="P20" s="105">
        <v>0.01</v>
      </c>
    </row>
    <row r="21" spans="3:16" x14ac:dyDescent="0.35">
      <c r="C21" s="116" t="s">
        <v>666</v>
      </c>
      <c r="D21" s="61">
        <v>4836013.1625020001</v>
      </c>
      <c r="E21" s="61"/>
      <c r="F21" s="61"/>
      <c r="G21" s="61"/>
      <c r="H21" s="61"/>
      <c r="I21" s="61">
        <v>4836013.1625020001</v>
      </c>
      <c r="J21" s="61">
        <v>185284.891301</v>
      </c>
      <c r="K21" s="61"/>
      <c r="L21" s="61"/>
      <c r="M21" s="61">
        <v>185284.891301</v>
      </c>
      <c r="N21" s="61">
        <v>2381794.260272</v>
      </c>
      <c r="O21" s="105">
        <v>0.1283</v>
      </c>
      <c r="P21" s="105">
        <v>5.0000000000000001E-3</v>
      </c>
    </row>
    <row r="22" spans="3:16" x14ac:dyDescent="0.35">
      <c r="C22" s="116" t="s">
        <v>329</v>
      </c>
      <c r="D22" s="61">
        <v>102166.875241</v>
      </c>
      <c r="E22" s="61"/>
      <c r="F22" s="61"/>
      <c r="G22" s="61"/>
      <c r="H22" s="61"/>
      <c r="I22" s="61">
        <v>102166.875241</v>
      </c>
      <c r="J22" s="61">
        <v>3165.6633019999999</v>
      </c>
      <c r="K22" s="61"/>
      <c r="L22" s="61"/>
      <c r="M22" s="61">
        <v>3165.6633019999999</v>
      </c>
      <c r="N22" s="61">
        <v>40104.939791999997</v>
      </c>
      <c r="O22" s="105">
        <v>2.2000000000000001E-3</v>
      </c>
      <c r="P22" s="105">
        <v>1.4999999999999999E-2</v>
      </c>
    </row>
    <row r="23" spans="3:16" x14ac:dyDescent="0.35">
      <c r="C23" s="116" t="s">
        <v>1452</v>
      </c>
      <c r="D23" s="61">
        <v>34553.620411999997</v>
      </c>
      <c r="E23" s="61"/>
      <c r="F23" s="61"/>
      <c r="G23" s="61"/>
      <c r="H23" s="61"/>
      <c r="I23" s="61">
        <v>34553.620411999997</v>
      </c>
      <c r="J23" s="61">
        <v>320.95444600000002</v>
      </c>
      <c r="K23" s="61"/>
      <c r="L23" s="61"/>
      <c r="M23" s="61">
        <v>320.95444600000002</v>
      </c>
      <c r="N23" s="61">
        <v>10215.043141</v>
      </c>
      <c r="O23" s="105">
        <v>2.0000000000000001E-4</v>
      </c>
      <c r="P23" s="105">
        <v>0.02</v>
      </c>
    </row>
    <row r="24" spans="3:16" ht="15" thickBot="1" x14ac:dyDescent="0.4">
      <c r="C24" s="117" t="s">
        <v>15</v>
      </c>
      <c r="D24" s="65">
        <v>17139470.555565003</v>
      </c>
      <c r="E24" s="65">
        <v>0</v>
      </c>
      <c r="F24" s="65">
        <v>0</v>
      </c>
      <c r="G24" s="65">
        <v>0</v>
      </c>
      <c r="H24" s="65">
        <v>0</v>
      </c>
      <c r="I24" s="65">
        <v>17139470.555565003</v>
      </c>
      <c r="J24" s="65">
        <v>629468.90570700006</v>
      </c>
      <c r="K24" s="65">
        <v>17.396494000000001</v>
      </c>
      <c r="L24" s="65">
        <v>0</v>
      </c>
      <c r="M24" s="65">
        <v>629486.30220100004</v>
      </c>
      <c r="N24" s="65">
        <v>8339313.4643829986</v>
      </c>
      <c r="O24" s="106">
        <v>0.43589999999999995</v>
      </c>
      <c r="P24" s="491"/>
    </row>
    <row r="26" spans="3:16" x14ac:dyDescent="0.35">
      <c r="C26">
        <v>1000000</v>
      </c>
    </row>
  </sheetData>
  <sheetProtection algorithmName="SHA-512" hashValue="07NG7zPfh+eUZFZtbXKT108R5bbilSZLaon9YQNuoYDC5HzOmzfQRVLMszwW89UcRiUioj9W46juwsTPj4pTsg==" saltValue="C6MZ/j3nhHPLhWXCZdThrw==" spinCount="100000" sheet="1" objects="1" scenarios="1"/>
  <mergeCells count="11">
    <mergeCell ref="B6:P6"/>
    <mergeCell ref="J9:M9"/>
    <mergeCell ref="N9:N10"/>
    <mergeCell ref="O9:O10"/>
    <mergeCell ref="P9:P10"/>
    <mergeCell ref="C8:P8"/>
    <mergeCell ref="C9:C10"/>
    <mergeCell ref="D9:E9"/>
    <mergeCell ref="F9:G9"/>
    <mergeCell ref="H9:H10"/>
    <mergeCell ref="I9:I10"/>
  </mergeCells>
  <hyperlinks>
    <hyperlink ref="I2:J2" location="CONTENTS!A1" display="Back to contents page" xr:uid="{00000000-0004-0000-0C00-000002000000}"/>
    <hyperlink ref="B2" location="Tartalom!A1" display="Back to contents page" xr:uid="{BB76FA1B-1BCC-451D-8782-5BA3F3B2BAAE}"/>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79998168889431442"/>
  </sheetPr>
  <dimension ref="B1:D12"/>
  <sheetViews>
    <sheetView showGridLines="0" workbookViewId="0"/>
  </sheetViews>
  <sheetFormatPr defaultRowHeight="14.5" x14ac:dyDescent="0.35"/>
  <cols>
    <col min="1" max="2" width="4.453125" customWidth="1"/>
    <col min="3" max="3" width="57.7265625" customWidth="1"/>
    <col min="4" max="4" width="13.7265625" customWidth="1"/>
  </cols>
  <sheetData>
    <row r="1" spans="2:4" ht="12.75" customHeight="1" x14ac:dyDescent="0.35"/>
    <row r="2" spans="2:4" x14ac:dyDescent="0.35">
      <c r="B2" s="231" t="s">
        <v>0</v>
      </c>
      <c r="C2" s="149"/>
    </row>
    <row r="3" spans="2:4" x14ac:dyDescent="0.35">
      <c r="B3" s="1"/>
      <c r="C3" s="1"/>
    </row>
    <row r="4" spans="2:4" ht="15.5" x14ac:dyDescent="0.35">
      <c r="B4" s="19" t="s">
        <v>330</v>
      </c>
      <c r="C4" s="2"/>
    </row>
    <row r="5" spans="2:4" ht="2.15" customHeight="1" x14ac:dyDescent="0.35">
      <c r="C5" s="1"/>
      <c r="D5" s="1"/>
    </row>
    <row r="6" spans="2:4" ht="2.15" customHeight="1" x14ac:dyDescent="0.35">
      <c r="C6" s="716"/>
      <c r="D6" s="716"/>
    </row>
    <row r="7" spans="2:4" ht="2.15" customHeight="1" x14ac:dyDescent="0.35">
      <c r="C7" s="3"/>
      <c r="D7" s="4"/>
    </row>
    <row r="8" spans="2:4" ht="15" thickBot="1" x14ac:dyDescent="0.4">
      <c r="C8" s="728"/>
      <c r="D8" s="728"/>
    </row>
    <row r="9" spans="2:4" ht="23.25" customHeight="1" thickBot="1" x14ac:dyDescent="0.4">
      <c r="C9" s="107" t="s">
        <v>2</v>
      </c>
      <c r="D9" s="108">
        <f>+Tartalom!B3</f>
        <v>45291</v>
      </c>
    </row>
    <row r="10" spans="2:4" x14ac:dyDescent="0.35">
      <c r="C10" s="109" t="s">
        <v>168</v>
      </c>
      <c r="D10" s="110">
        <v>23700282.469174743</v>
      </c>
    </row>
    <row r="11" spans="2:4" x14ac:dyDescent="0.35">
      <c r="C11" s="111" t="s">
        <v>331</v>
      </c>
      <c r="D11" s="105">
        <v>5.1999999999999998E-3</v>
      </c>
    </row>
    <row r="12" spans="2:4" ht="15" thickBot="1" x14ac:dyDescent="0.4">
      <c r="C12" s="112" t="s">
        <v>332</v>
      </c>
      <c r="D12" s="113">
        <v>123241.46883970866</v>
      </c>
    </row>
  </sheetData>
  <sheetProtection algorithmName="SHA-512" hashValue="QNpgyqTa1bQB8T9JjL5N5ZDCy09i/MYx23ZjrlbXTs+u7sZJvPTMRbMystnS1vAHBjOMsGfSz6/F00rQ7N/V7g==" saltValue="20/4a9jAjeu+eUN3Wr1YcQ==" spinCount="100000" sheet="1" objects="1" scenarios="1"/>
  <mergeCells count="2">
    <mergeCell ref="C8:D8"/>
    <mergeCell ref="C6:D6"/>
  </mergeCells>
  <hyperlinks>
    <hyperlink ref="B2" location="Tartalom!A1" display="Back to contents page" xr:uid="{58451863-DCF4-4213-BBE4-9C1DEACADA74}"/>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1E4BB-2D40-4A19-BF04-105FF35AC5E6}">
  <sheetPr>
    <tabColor theme="9"/>
  </sheetPr>
  <dimension ref="A1"/>
  <sheetViews>
    <sheetView workbookViewId="0">
      <selection sqref="A1:XFD1048576"/>
    </sheetView>
  </sheetViews>
  <sheetFormatPr defaultRowHeight="14.5" x14ac:dyDescent="0.35"/>
  <cols>
    <col min="1" max="16384" width="8.7265625" style="423"/>
  </cols>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79998168889431442"/>
  </sheetPr>
  <dimension ref="B1:D24"/>
  <sheetViews>
    <sheetView showGridLines="0" workbookViewId="0"/>
  </sheetViews>
  <sheetFormatPr defaultRowHeight="14.5" x14ac:dyDescent="0.35"/>
  <cols>
    <col min="1" max="1" width="4.453125" customWidth="1"/>
    <col min="2" max="2" width="5.7265625" customWidth="1"/>
    <col min="3" max="3" width="80.7265625" customWidth="1"/>
    <col min="4" max="4" width="13.7265625" customWidth="1"/>
  </cols>
  <sheetData>
    <row r="1" spans="2:4" ht="12.75" customHeight="1" x14ac:dyDescent="0.35"/>
    <row r="2" spans="2:4" x14ac:dyDescent="0.35">
      <c r="B2" s="231" t="s">
        <v>0</v>
      </c>
      <c r="C2" s="149"/>
    </row>
    <row r="3" spans="2:4" x14ac:dyDescent="0.35">
      <c r="B3" s="1"/>
      <c r="C3" s="1"/>
    </row>
    <row r="4" spans="2:4" ht="15.5" x14ac:dyDescent="0.35">
      <c r="B4" s="19" t="s">
        <v>339</v>
      </c>
      <c r="C4" s="2"/>
    </row>
    <row r="5" spans="2:4" ht="2.15" customHeight="1" x14ac:dyDescent="0.35">
      <c r="B5" s="1"/>
      <c r="C5" s="1"/>
    </row>
    <row r="6" spans="2:4" ht="2.15" customHeight="1" x14ac:dyDescent="0.35">
      <c r="B6" s="20"/>
      <c r="C6" s="20"/>
    </row>
    <row r="7" spans="2:4" ht="2.15" customHeight="1" x14ac:dyDescent="0.35">
      <c r="B7" s="3"/>
      <c r="C7" s="4"/>
    </row>
    <row r="8" spans="2:4" ht="15" thickBot="1" x14ac:dyDescent="0.4">
      <c r="B8" s="33"/>
      <c r="C8" s="728">
        <f>+Tartalom!B3</f>
        <v>45291</v>
      </c>
      <c r="D8" s="728"/>
    </row>
    <row r="9" spans="2:4" ht="23.25" customHeight="1" thickBot="1" x14ac:dyDescent="0.4">
      <c r="B9" s="739" t="s">
        <v>333</v>
      </c>
      <c r="C9" s="739"/>
      <c r="D9" s="23" t="s">
        <v>334</v>
      </c>
    </row>
    <row r="10" spans="2:4" x14ac:dyDescent="0.35">
      <c r="B10" s="147">
        <v>1</v>
      </c>
      <c r="C10" s="119" t="s">
        <v>335</v>
      </c>
      <c r="D10" s="61">
        <v>39609144</v>
      </c>
    </row>
    <row r="11" spans="2:4" ht="24" customHeight="1" x14ac:dyDescent="0.35">
      <c r="B11" s="147">
        <v>2</v>
      </c>
      <c r="C11" s="119" t="s">
        <v>340</v>
      </c>
      <c r="D11" s="61">
        <v>113250</v>
      </c>
    </row>
    <row r="12" spans="2:4" ht="24" customHeight="1" x14ac:dyDescent="0.35">
      <c r="B12" s="147">
        <v>3</v>
      </c>
      <c r="C12" s="119" t="s">
        <v>341</v>
      </c>
      <c r="D12" s="61">
        <v>0</v>
      </c>
    </row>
    <row r="13" spans="2:4" x14ac:dyDescent="0.35">
      <c r="B13" s="147">
        <v>4</v>
      </c>
      <c r="C13" s="119" t="s">
        <v>342</v>
      </c>
      <c r="D13" s="61">
        <v>0</v>
      </c>
    </row>
    <row r="14" spans="2:4" ht="30" x14ac:dyDescent="0.35">
      <c r="B14" s="147">
        <v>5</v>
      </c>
      <c r="C14" s="119" t="s">
        <v>343</v>
      </c>
      <c r="D14" s="61">
        <v>0</v>
      </c>
    </row>
    <row r="15" spans="2:4" ht="20" x14ac:dyDescent="0.35">
      <c r="B15" s="147">
        <v>6</v>
      </c>
      <c r="C15" s="119" t="s">
        <v>344</v>
      </c>
      <c r="D15" s="61">
        <v>0</v>
      </c>
    </row>
    <row r="16" spans="2:4" x14ac:dyDescent="0.35">
      <c r="B16" s="147">
        <v>7</v>
      </c>
      <c r="C16" s="119" t="s">
        <v>345</v>
      </c>
      <c r="D16" s="61">
        <v>0</v>
      </c>
    </row>
    <row r="17" spans="2:4" x14ac:dyDescent="0.35">
      <c r="B17" s="147">
        <v>8</v>
      </c>
      <c r="C17" s="119" t="s">
        <v>346</v>
      </c>
      <c r="D17" s="61">
        <v>330562.60963600001</v>
      </c>
    </row>
    <row r="18" spans="2:4" x14ac:dyDescent="0.35">
      <c r="B18" s="147">
        <v>9</v>
      </c>
      <c r="C18" s="119" t="s">
        <v>336</v>
      </c>
      <c r="D18" s="61">
        <v>56388.404465</v>
      </c>
    </row>
    <row r="19" spans="2:4" x14ac:dyDescent="0.35">
      <c r="B19" s="147">
        <v>10</v>
      </c>
      <c r="C19" s="119" t="s">
        <v>337</v>
      </c>
      <c r="D19" s="61">
        <v>2357095.7206669566</v>
      </c>
    </row>
    <row r="20" spans="2:4" ht="20" x14ac:dyDescent="0.35">
      <c r="B20" s="147">
        <v>11</v>
      </c>
      <c r="C20" s="119" t="s">
        <v>347</v>
      </c>
      <c r="D20" s="61">
        <v>0</v>
      </c>
    </row>
    <row r="21" spans="2:4" ht="20" x14ac:dyDescent="0.35">
      <c r="B21" s="147" t="s">
        <v>527</v>
      </c>
      <c r="C21" s="119" t="s">
        <v>348</v>
      </c>
      <c r="D21" s="61">
        <v>0</v>
      </c>
    </row>
    <row r="22" spans="2:4" ht="20" x14ac:dyDescent="0.35">
      <c r="B22" s="147" t="s">
        <v>528</v>
      </c>
      <c r="C22" s="119" t="s">
        <v>349</v>
      </c>
      <c r="D22" s="61">
        <v>0</v>
      </c>
    </row>
    <row r="23" spans="2:4" x14ac:dyDescent="0.35">
      <c r="B23" s="147">
        <v>12</v>
      </c>
      <c r="C23" s="121" t="s">
        <v>338</v>
      </c>
      <c r="D23" s="61">
        <v>-39671.306649791717</v>
      </c>
    </row>
    <row r="24" spans="2:4" ht="15" thickBot="1" x14ac:dyDescent="0.4">
      <c r="B24" s="163">
        <v>13</v>
      </c>
      <c r="C24" s="120" t="s">
        <v>350</v>
      </c>
      <c r="D24" s="65">
        <v>42426769.428118169</v>
      </c>
    </row>
  </sheetData>
  <sheetProtection algorithmName="SHA-512" hashValue="eHO5BFURzKGUClmvX4409q+2H5AhGpj0X1VC5RCtoh5l57YAJpLc/Ew2WQyYE4JPJALwn50onKtgIxHqQr9K7g==" saltValue="jqyfYnkXT0ERYQWhsw97yA==" spinCount="100000" sheet="1" objects="1" scenarios="1"/>
  <mergeCells count="2">
    <mergeCell ref="B9:C9"/>
    <mergeCell ref="C8:D8"/>
  </mergeCells>
  <hyperlinks>
    <hyperlink ref="B2" location="Tartalom!A1" display="Back to contents page" xr:uid="{427F3205-C1F8-4BDB-BA92-F830A132BAEE}"/>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79998168889431442"/>
  </sheetPr>
  <dimension ref="B1:E80"/>
  <sheetViews>
    <sheetView showGridLines="0" workbookViewId="0"/>
  </sheetViews>
  <sheetFormatPr defaultRowHeight="14.5" x14ac:dyDescent="0.35"/>
  <cols>
    <col min="1" max="1" width="4.453125" customWidth="1"/>
    <col min="2" max="2" width="5.7265625" customWidth="1"/>
    <col min="3" max="3" width="80.7265625" customWidth="1"/>
    <col min="4" max="5" width="26.54296875" customWidth="1"/>
  </cols>
  <sheetData>
    <row r="1" spans="2:5" ht="12.75" customHeight="1" x14ac:dyDescent="0.35"/>
    <row r="2" spans="2:5" x14ac:dyDescent="0.35">
      <c r="B2" s="231" t="s">
        <v>0</v>
      </c>
      <c r="C2" s="53"/>
      <c r="D2" s="53"/>
    </row>
    <row r="3" spans="2:5" x14ac:dyDescent="0.35">
      <c r="B3" s="1"/>
      <c r="C3" s="1"/>
      <c r="D3" s="1"/>
    </row>
    <row r="4" spans="2:5" ht="15.5" x14ac:dyDescent="0.35">
      <c r="B4" s="19" t="s">
        <v>351</v>
      </c>
      <c r="C4" s="2"/>
      <c r="D4" s="2"/>
    </row>
    <row r="5" spans="2:5" x14ac:dyDescent="0.35">
      <c r="B5" s="1"/>
      <c r="C5" s="1"/>
      <c r="D5" s="1"/>
    </row>
    <row r="6" spans="2:5" ht="57.75" customHeight="1" x14ac:dyDescent="0.35">
      <c r="B6" s="723" t="s">
        <v>1159</v>
      </c>
      <c r="C6" s="723"/>
      <c r="D6" s="723"/>
      <c r="E6" s="723"/>
    </row>
    <row r="7" spans="2:5" x14ac:dyDescent="0.35">
      <c r="B7" s="716"/>
      <c r="C7" s="716"/>
      <c r="D7" s="716"/>
      <c r="E7" s="716"/>
    </row>
    <row r="8" spans="2:5" ht="15" thickBot="1" x14ac:dyDescent="0.4">
      <c r="C8" s="728"/>
      <c r="D8" s="728"/>
      <c r="E8" s="728"/>
    </row>
    <row r="9" spans="2:5" ht="32.25" customHeight="1" thickBot="1" x14ac:dyDescent="0.4">
      <c r="B9" s="150"/>
      <c r="C9" s="720" t="s">
        <v>333</v>
      </c>
      <c r="D9" s="754" t="s">
        <v>352</v>
      </c>
      <c r="E9" s="754"/>
    </row>
    <row r="10" spans="2:5" ht="24" customHeight="1" thickBot="1" x14ac:dyDescent="0.4">
      <c r="B10" s="57"/>
      <c r="C10" s="721"/>
      <c r="D10" s="131">
        <f>+Tartalom!B3</f>
        <v>45291</v>
      </c>
      <c r="E10" s="131">
        <f>+EOMONTH(D10,-12)</f>
        <v>44926</v>
      </c>
    </row>
    <row r="11" spans="2:5" x14ac:dyDescent="0.35">
      <c r="B11" s="755" t="s">
        <v>353</v>
      </c>
      <c r="C11" s="755"/>
      <c r="D11" s="755"/>
      <c r="E11" s="755"/>
    </row>
    <row r="12" spans="2:5" x14ac:dyDescent="0.35">
      <c r="B12" s="147">
        <v>1</v>
      </c>
      <c r="C12" s="119" t="s">
        <v>367</v>
      </c>
      <c r="D12" s="61">
        <v>39976377.283016235</v>
      </c>
      <c r="E12" s="61">
        <v>32904662.818627898</v>
      </c>
    </row>
    <row r="13" spans="2:5" ht="27.75" customHeight="1" x14ac:dyDescent="0.35">
      <c r="B13" s="147">
        <v>2</v>
      </c>
      <c r="C13" s="119" t="s">
        <v>368</v>
      </c>
      <c r="D13" s="61">
        <v>0</v>
      </c>
      <c r="E13" s="61">
        <v>0</v>
      </c>
    </row>
    <row r="14" spans="2:5" ht="25.5" customHeight="1" x14ac:dyDescent="0.35">
      <c r="B14" s="147">
        <v>3</v>
      </c>
      <c r="C14" s="119" t="s">
        <v>356</v>
      </c>
      <c r="D14" s="61">
        <v>0</v>
      </c>
      <c r="E14" s="61">
        <v>0</v>
      </c>
    </row>
    <row r="15" spans="2:5" x14ac:dyDescent="0.35">
      <c r="B15" s="147">
        <v>4</v>
      </c>
      <c r="C15" s="119" t="s">
        <v>369</v>
      </c>
      <c r="D15" s="61">
        <v>0</v>
      </c>
      <c r="E15" s="61">
        <v>0</v>
      </c>
    </row>
    <row r="16" spans="2:5" x14ac:dyDescent="0.35">
      <c r="B16" s="147">
        <v>5</v>
      </c>
      <c r="C16" s="119" t="s">
        <v>370</v>
      </c>
      <c r="D16" s="61">
        <v>0</v>
      </c>
      <c r="E16" s="61">
        <v>0</v>
      </c>
    </row>
    <row r="17" spans="2:5" x14ac:dyDescent="0.35">
      <c r="B17" s="147">
        <v>6</v>
      </c>
      <c r="C17" s="119" t="s">
        <v>371</v>
      </c>
      <c r="D17" s="61">
        <v>-293654.58966602897</v>
      </c>
      <c r="E17" s="61">
        <v>-169063.53857929219</v>
      </c>
    </row>
    <row r="18" spans="2:5" ht="20.25" customHeight="1" x14ac:dyDescent="0.35">
      <c r="B18" s="176">
        <v>7</v>
      </c>
      <c r="C18" s="133" t="s">
        <v>372</v>
      </c>
      <c r="D18" s="134">
        <v>39682722.693350203</v>
      </c>
      <c r="E18" s="134">
        <v>32735599.280048605</v>
      </c>
    </row>
    <row r="19" spans="2:5" x14ac:dyDescent="0.35">
      <c r="B19" s="755" t="s">
        <v>354</v>
      </c>
      <c r="C19" s="755"/>
      <c r="D19" s="755"/>
      <c r="E19" s="755"/>
    </row>
    <row r="20" spans="2:5" x14ac:dyDescent="0.35">
      <c r="B20" s="147">
        <v>8</v>
      </c>
      <c r="C20" s="119" t="s">
        <v>373</v>
      </c>
      <c r="D20" s="61">
        <v>114260.6501918</v>
      </c>
      <c r="E20" s="61">
        <v>265395.97164800001</v>
      </c>
    </row>
    <row r="21" spans="2:5" ht="21.75" customHeight="1" x14ac:dyDescent="0.35">
      <c r="B21" s="147" t="s">
        <v>529</v>
      </c>
      <c r="C21" s="119" t="s">
        <v>374</v>
      </c>
      <c r="D21" s="61">
        <v>0</v>
      </c>
      <c r="E21" s="61">
        <v>0</v>
      </c>
    </row>
    <row r="22" spans="2:5" x14ac:dyDescent="0.35">
      <c r="B22" s="147">
        <v>9</v>
      </c>
      <c r="C22" s="119" t="s">
        <v>375</v>
      </c>
      <c r="D22" s="61">
        <v>216301.95944420001</v>
      </c>
      <c r="E22" s="61">
        <v>191931.49842300001</v>
      </c>
    </row>
    <row r="23" spans="2:5" ht="21.75" customHeight="1" x14ac:dyDescent="0.35">
      <c r="B23" s="147" t="s">
        <v>522</v>
      </c>
      <c r="C23" s="119" t="s">
        <v>376</v>
      </c>
      <c r="D23" s="61">
        <v>0</v>
      </c>
      <c r="E23" s="61">
        <v>0</v>
      </c>
    </row>
    <row r="24" spans="2:5" x14ac:dyDescent="0.35">
      <c r="B24" s="147" t="s">
        <v>523</v>
      </c>
      <c r="C24" s="119" t="s">
        <v>355</v>
      </c>
      <c r="D24" s="61">
        <v>0</v>
      </c>
      <c r="E24" s="61">
        <v>0</v>
      </c>
    </row>
    <row r="25" spans="2:5" x14ac:dyDescent="0.35">
      <c r="B25" s="147">
        <v>10</v>
      </c>
      <c r="C25" s="119" t="s">
        <v>377</v>
      </c>
      <c r="D25" s="61">
        <v>0</v>
      </c>
      <c r="E25" s="61">
        <v>0</v>
      </c>
    </row>
    <row r="26" spans="2:5" ht="24" customHeight="1" x14ac:dyDescent="0.35">
      <c r="B26" s="147" t="s">
        <v>530</v>
      </c>
      <c r="C26" s="119" t="s">
        <v>378</v>
      </c>
      <c r="D26" s="61">
        <v>0</v>
      </c>
      <c r="E26" s="61">
        <v>0</v>
      </c>
    </row>
    <row r="27" spans="2:5" ht="22.5" customHeight="1" x14ac:dyDescent="0.35">
      <c r="B27" s="147" t="s">
        <v>531</v>
      </c>
      <c r="C27" s="119" t="s">
        <v>379</v>
      </c>
      <c r="D27" s="61">
        <v>0</v>
      </c>
      <c r="E27" s="61">
        <v>0</v>
      </c>
    </row>
    <row r="28" spans="2:5" x14ac:dyDescent="0.35">
      <c r="B28" s="147">
        <v>11</v>
      </c>
      <c r="C28" s="119" t="s">
        <v>380</v>
      </c>
      <c r="D28" s="61">
        <v>0</v>
      </c>
      <c r="E28" s="61">
        <v>0</v>
      </c>
    </row>
    <row r="29" spans="2:5" x14ac:dyDescent="0.35">
      <c r="B29" s="147">
        <v>12</v>
      </c>
      <c r="C29" s="119" t="s">
        <v>381</v>
      </c>
      <c r="D29" s="61">
        <v>0</v>
      </c>
      <c r="E29" s="61">
        <v>0</v>
      </c>
    </row>
    <row r="30" spans="2:5" x14ac:dyDescent="0.35">
      <c r="B30" s="176">
        <v>13</v>
      </c>
      <c r="C30" s="133" t="s">
        <v>382</v>
      </c>
      <c r="D30" s="134">
        <v>330562.60963600001</v>
      </c>
      <c r="E30" s="134">
        <v>457327.47007100005</v>
      </c>
    </row>
    <row r="31" spans="2:5" x14ac:dyDescent="0.35">
      <c r="B31" s="755" t="s">
        <v>383</v>
      </c>
      <c r="C31" s="755"/>
      <c r="D31" s="755"/>
      <c r="E31" s="755"/>
    </row>
    <row r="32" spans="2:5" ht="21" customHeight="1" x14ac:dyDescent="0.35">
      <c r="B32" s="147">
        <v>14</v>
      </c>
      <c r="C32" s="119" t="s">
        <v>384</v>
      </c>
      <c r="D32" s="61">
        <v>56388.404465</v>
      </c>
      <c r="E32" s="61">
        <v>14400.139273999999</v>
      </c>
    </row>
    <row r="33" spans="2:5" ht="21.75" customHeight="1" x14ac:dyDescent="0.35">
      <c r="B33" s="147">
        <v>15</v>
      </c>
      <c r="C33" s="119" t="s">
        <v>357</v>
      </c>
      <c r="D33" s="61">
        <v>0</v>
      </c>
      <c r="E33" s="61">
        <v>0</v>
      </c>
    </row>
    <row r="34" spans="2:5" x14ac:dyDescent="0.35">
      <c r="B34" s="147">
        <v>16</v>
      </c>
      <c r="C34" s="119" t="s">
        <v>358</v>
      </c>
      <c r="D34" s="61">
        <v>0</v>
      </c>
      <c r="E34" s="61">
        <v>0</v>
      </c>
    </row>
    <row r="35" spans="2:5" ht="24.75" customHeight="1" x14ac:dyDescent="0.35">
      <c r="B35" s="147" t="s">
        <v>532</v>
      </c>
      <c r="C35" s="119" t="s">
        <v>385</v>
      </c>
      <c r="D35" s="61">
        <v>0</v>
      </c>
      <c r="E35" s="61">
        <v>0</v>
      </c>
    </row>
    <row r="36" spans="2:5" x14ac:dyDescent="0.35">
      <c r="B36" s="147">
        <v>17</v>
      </c>
      <c r="C36" s="119" t="s">
        <v>360</v>
      </c>
      <c r="D36" s="61">
        <v>0</v>
      </c>
      <c r="E36" s="61">
        <v>0</v>
      </c>
    </row>
    <row r="37" spans="2:5" x14ac:dyDescent="0.35">
      <c r="B37" s="147" t="s">
        <v>533</v>
      </c>
      <c r="C37" s="119" t="s">
        <v>362</v>
      </c>
      <c r="D37" s="61">
        <v>0</v>
      </c>
      <c r="E37" s="61">
        <v>0</v>
      </c>
    </row>
    <row r="38" spans="2:5" x14ac:dyDescent="0.35">
      <c r="B38" s="176">
        <v>18</v>
      </c>
      <c r="C38" s="133" t="s">
        <v>386</v>
      </c>
      <c r="D38" s="134">
        <v>56388.404465</v>
      </c>
      <c r="E38" s="134">
        <v>14400.139273999999</v>
      </c>
    </row>
    <row r="39" spans="2:5" x14ac:dyDescent="0.35">
      <c r="B39" s="755" t="s">
        <v>363</v>
      </c>
      <c r="C39" s="755"/>
      <c r="D39" s="755"/>
      <c r="E39" s="755"/>
    </row>
    <row r="40" spans="2:5" x14ac:dyDescent="0.35">
      <c r="B40" s="147">
        <v>19</v>
      </c>
      <c r="C40" s="119" t="s">
        <v>387</v>
      </c>
      <c r="D40" s="61">
        <v>7159212.4078943906</v>
      </c>
      <c r="E40" s="61">
        <v>6217549.03372961</v>
      </c>
    </row>
    <row r="41" spans="2:5" x14ac:dyDescent="0.35">
      <c r="B41" s="147">
        <v>20</v>
      </c>
      <c r="C41" s="119" t="s">
        <v>388</v>
      </c>
      <c r="D41" s="61">
        <v>-4802116.6872274335</v>
      </c>
      <c r="E41" s="61">
        <v>-4025324.8957576822</v>
      </c>
    </row>
    <row r="42" spans="2:5" ht="25.5" customHeight="1" x14ac:dyDescent="0.35">
      <c r="B42" s="147">
        <v>21</v>
      </c>
      <c r="C42" s="119" t="s">
        <v>389</v>
      </c>
      <c r="D42" s="61">
        <v>0</v>
      </c>
      <c r="E42" s="61">
        <v>0</v>
      </c>
    </row>
    <row r="43" spans="2:5" x14ac:dyDescent="0.35">
      <c r="B43" s="176">
        <v>22</v>
      </c>
      <c r="C43" s="133" t="s">
        <v>390</v>
      </c>
      <c r="D43" s="134">
        <v>2357095.7206669566</v>
      </c>
      <c r="E43" s="134">
        <v>2192224.1379719279</v>
      </c>
    </row>
    <row r="44" spans="2:5" ht="15.75" customHeight="1" x14ac:dyDescent="0.35">
      <c r="B44" s="755" t="s">
        <v>391</v>
      </c>
      <c r="C44" s="755"/>
      <c r="D44" s="755"/>
      <c r="E44" s="755"/>
    </row>
    <row r="45" spans="2:5" x14ac:dyDescent="0.35">
      <c r="B45" s="147" t="s">
        <v>534</v>
      </c>
      <c r="C45" s="119" t="s">
        <v>392</v>
      </c>
      <c r="D45" s="61">
        <v>0</v>
      </c>
      <c r="E45" s="61">
        <v>0</v>
      </c>
    </row>
    <row r="46" spans="2:5" x14ac:dyDescent="0.35">
      <c r="B46" s="147" t="s">
        <v>535</v>
      </c>
      <c r="C46" s="119" t="s">
        <v>393</v>
      </c>
      <c r="D46" s="61">
        <v>0</v>
      </c>
      <c r="E46" s="61">
        <v>0</v>
      </c>
    </row>
    <row r="47" spans="2:5" x14ac:dyDescent="0.35">
      <c r="B47" s="147" t="s">
        <v>537</v>
      </c>
      <c r="C47" s="119" t="s">
        <v>394</v>
      </c>
      <c r="D47" s="61">
        <v>0</v>
      </c>
      <c r="E47" s="61">
        <v>0</v>
      </c>
    </row>
    <row r="48" spans="2:5" x14ac:dyDescent="0.35">
      <c r="B48" s="147" t="s">
        <v>538</v>
      </c>
      <c r="C48" s="119" t="s">
        <v>395</v>
      </c>
      <c r="D48" s="61">
        <v>0</v>
      </c>
      <c r="E48" s="61">
        <v>0</v>
      </c>
    </row>
    <row r="49" spans="2:5" ht="22.5" customHeight="1" x14ac:dyDescent="0.35">
      <c r="B49" s="147" t="s">
        <v>539</v>
      </c>
      <c r="C49" s="119" t="s">
        <v>396</v>
      </c>
      <c r="D49" s="61">
        <v>0</v>
      </c>
      <c r="E49" s="61">
        <v>0</v>
      </c>
    </row>
    <row r="50" spans="2:5" x14ac:dyDescent="0.35">
      <c r="B50" s="147" t="s">
        <v>540</v>
      </c>
      <c r="C50" s="119" t="s">
        <v>397</v>
      </c>
      <c r="D50" s="61">
        <v>0</v>
      </c>
      <c r="E50" s="61">
        <v>0</v>
      </c>
    </row>
    <row r="51" spans="2:5" x14ac:dyDescent="0.35">
      <c r="B51" s="147" t="s">
        <v>541</v>
      </c>
      <c r="C51" s="119" t="s">
        <v>398</v>
      </c>
      <c r="D51" s="61">
        <v>0</v>
      </c>
      <c r="E51" s="61">
        <v>0</v>
      </c>
    </row>
    <row r="52" spans="2:5" ht="24" customHeight="1" x14ac:dyDescent="0.35">
      <c r="B52" s="147" t="s">
        <v>542</v>
      </c>
      <c r="C52" s="119" t="s">
        <v>399</v>
      </c>
      <c r="D52" s="61">
        <v>0</v>
      </c>
      <c r="E52" s="61">
        <v>0</v>
      </c>
    </row>
    <row r="53" spans="2:5" ht="23.25" customHeight="1" x14ac:dyDescent="0.35">
      <c r="B53" s="147" t="s">
        <v>543</v>
      </c>
      <c r="C53" s="119" t="s">
        <v>400</v>
      </c>
      <c r="D53" s="61">
        <v>0</v>
      </c>
      <c r="E53" s="61">
        <v>0</v>
      </c>
    </row>
    <row r="54" spans="2:5" x14ac:dyDescent="0.35">
      <c r="B54" s="147" t="s">
        <v>544</v>
      </c>
      <c r="C54" s="119" t="s">
        <v>401</v>
      </c>
      <c r="D54" s="61">
        <v>0</v>
      </c>
      <c r="E54" s="61">
        <v>0</v>
      </c>
    </row>
    <row r="55" spans="2:5" x14ac:dyDescent="0.35">
      <c r="B55" s="176" t="s">
        <v>536</v>
      </c>
      <c r="C55" s="135" t="s">
        <v>402</v>
      </c>
      <c r="D55" s="136">
        <v>0</v>
      </c>
      <c r="E55" s="136">
        <v>0</v>
      </c>
    </row>
    <row r="56" spans="2:5" x14ac:dyDescent="0.35">
      <c r="B56" s="755" t="s">
        <v>403</v>
      </c>
      <c r="C56" s="755"/>
      <c r="D56" s="755"/>
      <c r="E56" s="755"/>
    </row>
    <row r="57" spans="2:5" x14ac:dyDescent="0.35">
      <c r="B57" s="147">
        <v>23</v>
      </c>
      <c r="C57" s="119" t="s">
        <v>170</v>
      </c>
      <c r="D57" s="61">
        <v>3945569.5512501444</v>
      </c>
      <c r="E57" s="61">
        <v>3383160.7603016957</v>
      </c>
    </row>
    <row r="58" spans="2:5" x14ac:dyDescent="0.35">
      <c r="B58" s="176">
        <v>24</v>
      </c>
      <c r="C58" s="448" t="s">
        <v>350</v>
      </c>
      <c r="D58" s="447">
        <v>42426769.428118162</v>
      </c>
      <c r="E58" s="447">
        <v>35399551.027365535</v>
      </c>
    </row>
    <row r="59" spans="2:5" x14ac:dyDescent="0.35">
      <c r="B59" s="756" t="s">
        <v>366</v>
      </c>
      <c r="C59" s="756"/>
      <c r="D59" s="756"/>
      <c r="E59" s="756"/>
    </row>
    <row r="60" spans="2:5" x14ac:dyDescent="0.35">
      <c r="B60" s="147">
        <v>25</v>
      </c>
      <c r="C60" s="119" t="s">
        <v>404</v>
      </c>
      <c r="D60" s="137">
        <v>9.2997171465881989E-2</v>
      </c>
      <c r="E60" s="137">
        <v>9.5570725111353852E-2</v>
      </c>
    </row>
    <row r="61" spans="2:5" x14ac:dyDescent="0.35">
      <c r="B61" s="147" t="s">
        <v>545</v>
      </c>
      <c r="C61" s="119" t="s">
        <v>405</v>
      </c>
      <c r="D61" s="137">
        <v>9.2997171465881989E-2</v>
      </c>
      <c r="E61" s="137">
        <v>9.5570725111353852E-2</v>
      </c>
    </row>
    <row r="62" spans="2:5" x14ac:dyDescent="0.35">
      <c r="B62" s="147" t="s">
        <v>100</v>
      </c>
      <c r="C62" s="119" t="s">
        <v>406</v>
      </c>
      <c r="D62" s="137">
        <v>9.2997171465881989E-2</v>
      </c>
      <c r="E62" s="137">
        <v>9.5570725111353852E-2</v>
      </c>
    </row>
    <row r="63" spans="2:5" x14ac:dyDescent="0.35">
      <c r="B63" s="147">
        <v>26</v>
      </c>
      <c r="C63" s="119" t="s">
        <v>407</v>
      </c>
      <c r="D63" s="137">
        <v>0.03</v>
      </c>
      <c r="E63" s="137">
        <v>0.03</v>
      </c>
    </row>
    <row r="64" spans="2:5" x14ac:dyDescent="0.35">
      <c r="B64" s="147" t="s">
        <v>546</v>
      </c>
      <c r="C64" s="119" t="s">
        <v>408</v>
      </c>
      <c r="D64" s="137">
        <v>0</v>
      </c>
      <c r="E64" s="137">
        <v>0</v>
      </c>
    </row>
    <row r="65" spans="2:5" x14ac:dyDescent="0.35">
      <c r="B65" s="147" t="s">
        <v>547</v>
      </c>
      <c r="C65" s="10" t="s">
        <v>409</v>
      </c>
      <c r="D65" s="137">
        <v>0</v>
      </c>
      <c r="E65" s="137">
        <v>0</v>
      </c>
    </row>
    <row r="66" spans="2:5" x14ac:dyDescent="0.35">
      <c r="B66" s="147">
        <v>27</v>
      </c>
      <c r="C66" s="119" t="s">
        <v>410</v>
      </c>
      <c r="D66" s="137">
        <v>0</v>
      </c>
      <c r="E66" s="137">
        <v>0</v>
      </c>
    </row>
    <row r="67" spans="2:5" x14ac:dyDescent="0.35">
      <c r="B67" s="176" t="s">
        <v>548</v>
      </c>
      <c r="C67" s="448" t="s">
        <v>411</v>
      </c>
      <c r="D67" s="137">
        <v>0.03</v>
      </c>
      <c r="E67" s="137">
        <v>0.03</v>
      </c>
    </row>
    <row r="68" spans="2:5" x14ac:dyDescent="0.35">
      <c r="B68" s="756" t="s">
        <v>412</v>
      </c>
      <c r="C68" s="756"/>
      <c r="D68" s="756"/>
      <c r="E68" s="756"/>
    </row>
    <row r="69" spans="2:5" x14ac:dyDescent="0.35">
      <c r="B69" s="176" t="s">
        <v>549</v>
      </c>
      <c r="C69" s="448" t="s">
        <v>413</v>
      </c>
      <c r="D69" s="449"/>
      <c r="E69" s="449"/>
    </row>
    <row r="70" spans="2:5" x14ac:dyDescent="0.35">
      <c r="B70" s="755" t="s">
        <v>414</v>
      </c>
      <c r="C70" s="755"/>
      <c r="D70" s="755"/>
      <c r="E70" s="755"/>
    </row>
    <row r="71" spans="2:5" ht="20" x14ac:dyDescent="0.35">
      <c r="B71" s="147">
        <v>28</v>
      </c>
      <c r="C71" s="119" t="s">
        <v>415</v>
      </c>
      <c r="D71" s="151"/>
      <c r="E71" s="151"/>
    </row>
    <row r="72" spans="2:5" ht="28.5" customHeight="1" x14ac:dyDescent="0.35">
      <c r="B72" s="147">
        <v>29</v>
      </c>
      <c r="C72" s="119" t="s">
        <v>416</v>
      </c>
      <c r="D72" s="151"/>
      <c r="E72" s="151"/>
    </row>
    <row r="73" spans="2:5" ht="50.25" customHeight="1" x14ac:dyDescent="0.35">
      <c r="B73" s="147">
        <v>30</v>
      </c>
      <c r="C73" s="119" t="s">
        <v>417</v>
      </c>
      <c r="D73" s="151"/>
      <c r="E73" s="151"/>
    </row>
    <row r="74" spans="2:5" ht="51.75" customHeight="1" x14ac:dyDescent="0.35">
      <c r="B74" s="147" t="s">
        <v>550</v>
      </c>
      <c r="C74" s="119" t="s">
        <v>418</v>
      </c>
      <c r="D74" s="151"/>
      <c r="E74" s="151"/>
    </row>
    <row r="75" spans="2:5" ht="51" customHeight="1" x14ac:dyDescent="0.35">
      <c r="B75" s="147">
        <v>31</v>
      </c>
      <c r="C75" s="119" t="s">
        <v>419</v>
      </c>
      <c r="D75" s="151"/>
      <c r="E75" s="151"/>
    </row>
    <row r="76" spans="2:5" ht="52.5" customHeight="1" thickBot="1" x14ac:dyDescent="0.4">
      <c r="B76" s="163" t="s">
        <v>551</v>
      </c>
      <c r="C76" s="122" t="s">
        <v>420</v>
      </c>
      <c r="D76" s="405"/>
      <c r="E76" s="405"/>
    </row>
    <row r="77" spans="2:5" ht="23.25" customHeight="1" x14ac:dyDescent="0.35">
      <c r="B77" s="723" t="s">
        <v>1175</v>
      </c>
      <c r="C77" s="723"/>
      <c r="D77" s="723"/>
      <c r="E77" s="723"/>
    </row>
    <row r="78" spans="2:5" x14ac:dyDescent="0.35">
      <c r="C78" s="119"/>
    </row>
    <row r="79" spans="2:5" x14ac:dyDescent="0.35">
      <c r="C79" s="119"/>
    </row>
    <row r="80" spans="2:5" x14ac:dyDescent="0.35">
      <c r="C80" s="119"/>
    </row>
  </sheetData>
  <sheetProtection algorithmName="SHA-512" hashValue="UlUdid/RxwSXFeyW2byD9Z6Qye53eJHUpqRVCnkIgJANSoHAa9SHDYKZdcJ45ETBiJn7urzBWxefLyh5rad4Ng==" saltValue="n7w+7THLFpZ4bor9UX++wg==" spinCount="100000" sheet="1" objects="1" scenarios="1"/>
  <mergeCells count="15">
    <mergeCell ref="B11:E11"/>
    <mergeCell ref="B19:E19"/>
    <mergeCell ref="B31:E31"/>
    <mergeCell ref="B77:E77"/>
    <mergeCell ref="B39:E39"/>
    <mergeCell ref="B44:E44"/>
    <mergeCell ref="B56:E56"/>
    <mergeCell ref="B59:E59"/>
    <mergeCell ref="B68:E68"/>
    <mergeCell ref="B70:E70"/>
    <mergeCell ref="B7:E7"/>
    <mergeCell ref="C8:E8"/>
    <mergeCell ref="B6:E6"/>
    <mergeCell ref="D9:E9"/>
    <mergeCell ref="C9:C10"/>
  </mergeCells>
  <hyperlinks>
    <hyperlink ref="B2" location="Tartalom!A1" display="Back to contents page" xr:uid="{85CA80C4-9A35-4849-8314-DC5F00D44B40}"/>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79998168889431442"/>
  </sheetPr>
  <dimension ref="B1:D22"/>
  <sheetViews>
    <sheetView showGridLines="0" workbookViewId="0"/>
  </sheetViews>
  <sheetFormatPr defaultRowHeight="14.5" x14ac:dyDescent="0.35"/>
  <cols>
    <col min="1" max="2" width="4.453125" customWidth="1"/>
    <col min="3" max="3" width="80.7265625" customWidth="1"/>
    <col min="4" max="4" width="23" customWidth="1"/>
  </cols>
  <sheetData>
    <row r="1" spans="2:4" ht="12.75" customHeight="1" x14ac:dyDescent="0.35"/>
    <row r="2" spans="2:4" x14ac:dyDescent="0.35">
      <c r="B2" s="231" t="s">
        <v>0</v>
      </c>
      <c r="C2" s="149"/>
    </row>
    <row r="3" spans="2:4" x14ac:dyDescent="0.35">
      <c r="B3" s="1"/>
      <c r="C3" s="1"/>
    </row>
    <row r="4" spans="2:4" ht="15.5" x14ac:dyDescent="0.35">
      <c r="B4" s="19" t="s">
        <v>421</v>
      </c>
      <c r="C4" s="2"/>
    </row>
    <row r="5" spans="2:4" ht="2.15" customHeight="1" x14ac:dyDescent="0.35">
      <c r="B5" s="1"/>
      <c r="C5" s="1"/>
    </row>
    <row r="6" spans="2:4" ht="2.15" customHeight="1" x14ac:dyDescent="0.35">
      <c r="B6" s="20"/>
      <c r="C6" s="20"/>
    </row>
    <row r="7" spans="2:4" ht="2.15" customHeight="1" x14ac:dyDescent="0.35">
      <c r="B7" s="3"/>
      <c r="C7" s="4"/>
    </row>
    <row r="8" spans="2:4" ht="15" thickBot="1" x14ac:dyDescent="0.4">
      <c r="B8" s="33"/>
      <c r="C8" s="728">
        <f>+Tartalom!B3</f>
        <v>45291</v>
      </c>
      <c r="D8" s="728"/>
    </row>
    <row r="9" spans="2:4" ht="33" customHeight="1" thickBot="1" x14ac:dyDescent="0.4">
      <c r="B9" s="155"/>
      <c r="C9" s="7" t="s">
        <v>333</v>
      </c>
      <c r="D9" s="23" t="s">
        <v>352</v>
      </c>
    </row>
    <row r="10" spans="2:4" ht="25.5" customHeight="1" x14ac:dyDescent="0.35">
      <c r="B10" s="147" t="s">
        <v>422</v>
      </c>
      <c r="C10" s="132" t="s">
        <v>441</v>
      </c>
      <c r="D10" s="143">
        <v>39769654.735497333</v>
      </c>
    </row>
    <row r="11" spans="2:4" x14ac:dyDescent="0.35">
      <c r="B11" s="147" t="s">
        <v>423</v>
      </c>
      <c r="C11" s="138" t="s">
        <v>442</v>
      </c>
      <c r="D11" s="141">
        <v>305135.38828499999</v>
      </c>
    </row>
    <row r="12" spans="2:4" x14ac:dyDescent="0.35">
      <c r="B12" s="147" t="s">
        <v>424</v>
      </c>
      <c r="C12" s="138" t="s">
        <v>443</v>
      </c>
      <c r="D12" s="141">
        <v>39464519.34721233</v>
      </c>
    </row>
    <row r="13" spans="2:4" x14ac:dyDescent="0.35">
      <c r="B13" s="147" t="s">
        <v>425</v>
      </c>
      <c r="C13" s="139" t="s">
        <v>426</v>
      </c>
      <c r="D13" s="141">
        <v>79283.081457387409</v>
      </c>
    </row>
    <row r="14" spans="2:4" x14ac:dyDescent="0.35">
      <c r="B14" s="147" t="s">
        <v>427</v>
      </c>
      <c r="C14" s="139" t="s">
        <v>428</v>
      </c>
      <c r="D14" s="141">
        <v>13559054.214401167</v>
      </c>
    </row>
    <row r="15" spans="2:4" ht="20" x14ac:dyDescent="0.35">
      <c r="B15" s="147" t="s">
        <v>429</v>
      </c>
      <c r="C15" s="41" t="s">
        <v>430</v>
      </c>
      <c r="D15" s="141">
        <v>472923.03012736444</v>
      </c>
    </row>
    <row r="16" spans="2:4" x14ac:dyDescent="0.35">
      <c r="B16" s="147" t="s">
        <v>431</v>
      </c>
      <c r="C16" s="139" t="s">
        <v>432</v>
      </c>
      <c r="D16" s="141">
        <v>1213476.1770610579</v>
      </c>
    </row>
    <row r="17" spans="2:4" x14ac:dyDescent="0.35">
      <c r="B17" s="147" t="s">
        <v>433</v>
      </c>
      <c r="C17" s="139" t="s">
        <v>444</v>
      </c>
      <c r="D17" s="141">
        <v>8417154.4550838694</v>
      </c>
    </row>
    <row r="18" spans="2:4" x14ac:dyDescent="0.35">
      <c r="B18" s="147" t="s">
        <v>434</v>
      </c>
      <c r="C18" s="139" t="s">
        <v>435</v>
      </c>
      <c r="D18" s="141">
        <v>6072975.7440250944</v>
      </c>
    </row>
    <row r="19" spans="2:4" x14ac:dyDescent="0.35">
      <c r="B19" s="147" t="s">
        <v>436</v>
      </c>
      <c r="C19" s="139" t="s">
        <v>445</v>
      </c>
      <c r="D19" s="141">
        <v>7083025.0461808825</v>
      </c>
    </row>
    <row r="20" spans="2:4" x14ac:dyDescent="0.35">
      <c r="B20" s="147" t="s">
        <v>437</v>
      </c>
      <c r="C20" s="139" t="s">
        <v>438</v>
      </c>
      <c r="D20" s="141">
        <v>377135.65543898009</v>
      </c>
    </row>
    <row r="21" spans="2:4" ht="15" thickBot="1" x14ac:dyDescent="0.4">
      <c r="B21" s="163" t="s">
        <v>439</v>
      </c>
      <c r="C21" s="140" t="s">
        <v>440</v>
      </c>
      <c r="D21" s="142">
        <v>2189491.9434365234</v>
      </c>
    </row>
    <row r="22" spans="2:4" x14ac:dyDescent="0.35">
      <c r="C22" s="144"/>
      <c r="D22" s="144"/>
    </row>
  </sheetData>
  <sheetProtection algorithmName="SHA-512" hashValue="9OBrbM9pbPmd0NvNDb7IMreTcIFxJ17qKT2JglIlas2rTuwTbS+hRIkyLNl5HCVinLkdeyb0LFhxr5ilrRhXFg==" saltValue="reITK2+ebL//shwYdAJTFw==" spinCount="100000" sheet="1" objects="1" scenarios="1"/>
  <mergeCells count="1">
    <mergeCell ref="C8:D8"/>
  </mergeCells>
  <hyperlinks>
    <hyperlink ref="B2" location="Tartalom!A1" display="Back to contents page" xr:uid="{DDD8FC03-BC60-4FE8-AC21-5439CBE2BAF6}"/>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8229A-70B4-4CA6-8595-5C5F8DA1CD32}">
  <sheetPr>
    <tabColor theme="9"/>
  </sheetPr>
  <dimension ref="A1"/>
  <sheetViews>
    <sheetView workbookViewId="0">
      <selection sqref="A1:XFD1048576"/>
    </sheetView>
  </sheetViews>
  <sheetFormatPr defaultRowHeight="14.5" x14ac:dyDescent="0.35"/>
  <cols>
    <col min="1" max="16384" width="8.7265625" style="423"/>
  </cols>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79998168889431442"/>
  </sheetPr>
  <dimension ref="B1:L47"/>
  <sheetViews>
    <sheetView showGridLines="0" workbookViewId="0"/>
  </sheetViews>
  <sheetFormatPr defaultRowHeight="14.5" x14ac:dyDescent="0.35"/>
  <cols>
    <col min="1" max="1" width="4.453125" customWidth="1"/>
    <col min="2" max="2" width="7" customWidth="1"/>
    <col min="3" max="3" width="58.453125" customWidth="1"/>
    <col min="4" max="4" width="8.7265625" bestFit="1" customWidth="1"/>
  </cols>
  <sheetData>
    <row r="1" spans="2:12" ht="12.75" customHeight="1" x14ac:dyDescent="0.35"/>
    <row r="2" spans="2:12" x14ac:dyDescent="0.35">
      <c r="B2" s="231" t="s">
        <v>0</v>
      </c>
      <c r="C2" s="53"/>
      <c r="D2" s="53"/>
    </row>
    <row r="3" spans="2:12" x14ac:dyDescent="0.35">
      <c r="B3" s="1"/>
      <c r="C3" s="1"/>
      <c r="D3" s="1"/>
    </row>
    <row r="4" spans="2:12" ht="15.5" x14ac:dyDescent="0.35">
      <c r="B4" s="19" t="s">
        <v>446</v>
      </c>
      <c r="C4" s="2"/>
      <c r="D4" s="2"/>
    </row>
    <row r="5" spans="2:12" x14ac:dyDescent="0.35">
      <c r="B5" s="1"/>
      <c r="C5" s="1"/>
      <c r="D5" s="1"/>
    </row>
    <row r="6" spans="2:12" ht="103.5" customHeight="1" x14ac:dyDescent="0.35">
      <c r="B6" s="716" t="s">
        <v>1460</v>
      </c>
      <c r="C6" s="716"/>
      <c r="D6" s="716"/>
      <c r="E6" s="716"/>
      <c r="F6" s="716"/>
      <c r="G6" s="716"/>
      <c r="H6" s="716"/>
      <c r="I6" s="716"/>
      <c r="J6" s="716"/>
      <c r="K6" s="716"/>
    </row>
    <row r="7" spans="2:12" x14ac:dyDescent="0.35">
      <c r="B7" s="3"/>
      <c r="C7" s="4"/>
      <c r="D7" s="4"/>
    </row>
    <row r="8" spans="2:12" ht="15" thickBot="1" x14ac:dyDescent="0.4">
      <c r="B8" s="33"/>
    </row>
    <row r="9" spans="2:12" ht="32.25" customHeight="1" thickBot="1" x14ac:dyDescent="0.4">
      <c r="B9" s="145"/>
      <c r="C9" s="146" t="s">
        <v>2</v>
      </c>
      <c r="D9" s="758" t="s">
        <v>447</v>
      </c>
      <c r="E9" s="758"/>
      <c r="F9" s="758"/>
      <c r="G9" s="758"/>
      <c r="H9" s="759" t="s">
        <v>448</v>
      </c>
      <c r="I9" s="759"/>
      <c r="J9" s="759"/>
      <c r="K9" s="759"/>
    </row>
    <row r="10" spans="2:12" ht="24" customHeight="1" x14ac:dyDescent="0.35">
      <c r="B10" s="206" t="s">
        <v>449</v>
      </c>
      <c r="C10" s="182" t="s">
        <v>450</v>
      </c>
      <c r="D10" s="183">
        <f>+Tartalom!B3</f>
        <v>45291</v>
      </c>
      <c r="E10" s="183">
        <f>+EOMONTH(D10,-3)</f>
        <v>45199</v>
      </c>
      <c r="F10" s="183">
        <f>+EOMONTH(E10,-3)</f>
        <v>45107</v>
      </c>
      <c r="G10" s="183">
        <f>+EOMONTH(F10,-3)</f>
        <v>45016</v>
      </c>
      <c r="H10" s="183">
        <f>+Tartalom!B3</f>
        <v>45291</v>
      </c>
      <c r="I10" s="183">
        <f>+EOMONTH(H10,-3)</f>
        <v>45199</v>
      </c>
      <c r="J10" s="183">
        <f>+EOMONTH(I10,-3)</f>
        <v>45107</v>
      </c>
      <c r="K10" s="183">
        <f>+EOMONTH(J10,-3)</f>
        <v>45016</v>
      </c>
    </row>
    <row r="11" spans="2:12" x14ac:dyDescent="0.35">
      <c r="B11" s="207" t="s">
        <v>451</v>
      </c>
      <c r="C11" s="208" t="s">
        <v>452</v>
      </c>
      <c r="D11" s="209">
        <v>12</v>
      </c>
      <c r="E11" s="209">
        <v>12</v>
      </c>
      <c r="F11" s="209">
        <v>12</v>
      </c>
      <c r="G11" s="209">
        <v>12</v>
      </c>
      <c r="H11" s="209">
        <v>12</v>
      </c>
      <c r="I11" s="209">
        <v>12</v>
      </c>
      <c r="J11" s="209">
        <v>12</v>
      </c>
      <c r="K11" s="209">
        <v>12</v>
      </c>
    </row>
    <row r="12" spans="2:12" ht="15" customHeight="1" x14ac:dyDescent="0.35">
      <c r="B12" s="757" t="s">
        <v>453</v>
      </c>
      <c r="C12" s="757"/>
      <c r="D12" s="757"/>
      <c r="E12" s="757"/>
      <c r="F12" s="757"/>
      <c r="G12" s="757"/>
      <c r="H12" s="757"/>
      <c r="I12" s="757"/>
      <c r="J12" s="757"/>
      <c r="K12" s="757"/>
      <c r="L12" s="42"/>
    </row>
    <row r="13" spans="2:12" ht="27.75" customHeight="1" x14ac:dyDescent="0.35">
      <c r="B13" s="207">
        <v>1</v>
      </c>
      <c r="C13" s="210" t="s">
        <v>454</v>
      </c>
      <c r="D13" s="211"/>
      <c r="E13" s="211"/>
      <c r="F13" s="211"/>
      <c r="G13" s="211"/>
      <c r="H13" s="212">
        <v>9666195.3534985352</v>
      </c>
      <c r="I13" s="212">
        <v>8855477.8372028265</v>
      </c>
      <c r="J13" s="212">
        <v>7908169.7684606388</v>
      </c>
      <c r="K13" s="212">
        <v>6256646.1449270211</v>
      </c>
    </row>
    <row r="14" spans="2:12" ht="25.5" customHeight="1" x14ac:dyDescent="0.35">
      <c r="B14" s="757" t="s">
        <v>455</v>
      </c>
      <c r="C14" s="757"/>
      <c r="D14" s="757"/>
      <c r="E14" s="757"/>
      <c r="F14" s="757"/>
      <c r="G14" s="757"/>
      <c r="H14" s="757"/>
      <c r="I14" s="757"/>
      <c r="J14" s="757"/>
      <c r="K14" s="757"/>
      <c r="L14" s="42"/>
    </row>
    <row r="15" spans="2:12" x14ac:dyDescent="0.35">
      <c r="B15" s="184">
        <v>2</v>
      </c>
      <c r="C15" s="193" t="s">
        <v>456</v>
      </c>
      <c r="D15" s="141">
        <v>18430156.457886953</v>
      </c>
      <c r="E15" s="141">
        <v>17807960.662672747</v>
      </c>
      <c r="F15" s="141">
        <v>17240721.429198168</v>
      </c>
      <c r="G15" s="141">
        <v>14281410.476889225</v>
      </c>
      <c r="H15" s="141">
        <v>1180885.514616613</v>
      </c>
      <c r="I15" s="141">
        <v>1145679.1160446773</v>
      </c>
      <c r="J15" s="141">
        <v>1116103.0432138105</v>
      </c>
      <c r="K15" s="141">
        <v>925999.84782746469</v>
      </c>
    </row>
    <row r="16" spans="2:12" x14ac:dyDescent="0.35">
      <c r="B16" s="59">
        <v>3</v>
      </c>
      <c r="C16" s="187" t="s">
        <v>457</v>
      </c>
      <c r="D16" s="61">
        <v>12547832.814658731</v>
      </c>
      <c r="E16" s="61">
        <v>12071722.598105706</v>
      </c>
      <c r="F16" s="61">
        <v>11575553.729802392</v>
      </c>
      <c r="G16" s="61">
        <v>9714313.5842306782</v>
      </c>
      <c r="H16" s="61">
        <v>627391.64073293656</v>
      </c>
      <c r="I16" s="61">
        <v>603586.12990528531</v>
      </c>
      <c r="J16" s="61">
        <v>578777.68649011955</v>
      </c>
      <c r="K16" s="61">
        <v>485715.67921153386</v>
      </c>
    </row>
    <row r="17" spans="2:11" x14ac:dyDescent="0.35">
      <c r="B17" s="184">
        <v>4</v>
      </c>
      <c r="C17" s="188" t="s">
        <v>458</v>
      </c>
      <c r="D17" s="141">
        <v>4290418.4010744924</v>
      </c>
      <c r="E17" s="141">
        <v>4165559.2020944729</v>
      </c>
      <c r="F17" s="141">
        <v>4107149.428941634</v>
      </c>
      <c r="G17" s="141">
        <v>3360161.1136563146</v>
      </c>
      <c r="H17" s="141">
        <v>536422.23004796403</v>
      </c>
      <c r="I17" s="141">
        <v>524397.98049645836</v>
      </c>
      <c r="J17" s="141">
        <v>518351.42412211979</v>
      </c>
      <c r="K17" s="141">
        <v>425294.6332231632</v>
      </c>
    </row>
    <row r="18" spans="2:11" x14ac:dyDescent="0.35">
      <c r="B18" s="184">
        <v>5</v>
      </c>
      <c r="C18" s="193" t="s">
        <v>459</v>
      </c>
      <c r="D18" s="141">
        <v>9266871.0613010786</v>
      </c>
      <c r="E18" s="141">
        <v>9081188.9988220874</v>
      </c>
      <c r="F18" s="141">
        <v>8821883.3009242173</v>
      </c>
      <c r="G18" s="141">
        <v>7930723.0149129247</v>
      </c>
      <c r="H18" s="141">
        <v>4580829.29324851</v>
      </c>
      <c r="I18" s="141">
        <v>4582965.8894414222</v>
      </c>
      <c r="J18" s="141">
        <v>4442562.4141900465</v>
      </c>
      <c r="K18" s="141">
        <v>4080776.7097138674</v>
      </c>
    </row>
    <row r="19" spans="2:11" x14ac:dyDescent="0.35">
      <c r="B19" s="184">
        <v>6</v>
      </c>
      <c r="C19" s="189" t="s">
        <v>460</v>
      </c>
      <c r="D19" s="141">
        <v>339007.27171778947</v>
      </c>
      <c r="E19" s="141">
        <v>304867.34211362206</v>
      </c>
      <c r="F19" s="141">
        <v>286908.45271975495</v>
      </c>
      <c r="G19" s="141">
        <v>213990.22690582034</v>
      </c>
      <c r="H19" s="141">
        <v>83546.416990980055</v>
      </c>
      <c r="I19" s="141">
        <v>75095.659858553379</v>
      </c>
      <c r="J19" s="141">
        <v>70698.518507988294</v>
      </c>
      <c r="K19" s="141">
        <v>52754.237565694588</v>
      </c>
    </row>
    <row r="20" spans="2:11" x14ac:dyDescent="0.35">
      <c r="B20" s="184">
        <v>7</v>
      </c>
      <c r="C20" s="188" t="s">
        <v>461</v>
      </c>
      <c r="D20" s="141">
        <v>8908008.0080502648</v>
      </c>
      <c r="E20" s="141">
        <v>8771016.2361781001</v>
      </c>
      <c r="F20" s="141">
        <v>8531520.2068990376</v>
      </c>
      <c r="G20" s="141">
        <v>7714682.2483870536</v>
      </c>
      <c r="H20" s="141">
        <v>4477427.0947245052</v>
      </c>
      <c r="I20" s="141">
        <v>4502564.8090525018</v>
      </c>
      <c r="J20" s="141">
        <v>4368409.2543766331</v>
      </c>
      <c r="K20" s="141">
        <v>4025971.9325281233</v>
      </c>
    </row>
    <row r="21" spans="2:11" x14ac:dyDescent="0.35">
      <c r="B21" s="184">
        <v>8</v>
      </c>
      <c r="C21" s="188" t="s">
        <v>462</v>
      </c>
      <c r="D21" s="141">
        <v>19855.781533024998</v>
      </c>
      <c r="E21" s="141">
        <v>5305.4205303666668</v>
      </c>
      <c r="F21" s="141">
        <v>3454.6413054250002</v>
      </c>
      <c r="G21" s="141">
        <v>2050.5396200499995</v>
      </c>
      <c r="H21" s="141">
        <v>19855.781533024998</v>
      </c>
      <c r="I21" s="141">
        <v>5305.4205303666668</v>
      </c>
      <c r="J21" s="141">
        <v>3454.6413054250002</v>
      </c>
      <c r="K21" s="141">
        <v>2050.5396200499995</v>
      </c>
    </row>
    <row r="22" spans="2:11" x14ac:dyDescent="0.35">
      <c r="B22" s="184">
        <v>9</v>
      </c>
      <c r="C22" s="188" t="s">
        <v>463</v>
      </c>
      <c r="D22" s="194"/>
      <c r="E22" s="194"/>
      <c r="F22" s="194"/>
      <c r="G22" s="194"/>
      <c r="H22" s="141">
        <v>0</v>
      </c>
      <c r="I22" s="141">
        <v>0</v>
      </c>
      <c r="J22" s="141">
        <v>0</v>
      </c>
      <c r="K22" s="141">
        <v>0</v>
      </c>
    </row>
    <row r="23" spans="2:11" ht="21.75" customHeight="1" x14ac:dyDescent="0.35">
      <c r="B23" s="184">
        <v>10</v>
      </c>
      <c r="C23" s="193" t="s">
        <v>464</v>
      </c>
      <c r="D23" s="141">
        <v>3987345.1312545203</v>
      </c>
      <c r="E23" s="141">
        <v>3733620.6251651687</v>
      </c>
      <c r="F23" s="141">
        <v>3555496.8938920344</v>
      </c>
      <c r="G23" s="141">
        <v>3031146.1566467718</v>
      </c>
      <c r="H23" s="141">
        <v>680145.03251059155</v>
      </c>
      <c r="I23" s="141">
        <v>624747.26065145538</v>
      </c>
      <c r="J23" s="141">
        <v>603607.44861968537</v>
      </c>
      <c r="K23" s="141">
        <v>537928.05104190612</v>
      </c>
    </row>
    <row r="24" spans="2:11" ht="21.5" x14ac:dyDescent="0.35">
      <c r="B24" s="184">
        <v>11</v>
      </c>
      <c r="C24" s="189" t="s">
        <v>465</v>
      </c>
      <c r="D24" s="141">
        <v>167482.80877267665</v>
      </c>
      <c r="E24" s="141">
        <v>149743.4128573772</v>
      </c>
      <c r="F24" s="141">
        <v>152865.42325504075</v>
      </c>
      <c r="G24" s="141">
        <v>131243.62772552873</v>
      </c>
      <c r="H24" s="141">
        <v>167482.80877267665</v>
      </c>
      <c r="I24" s="141">
        <v>149743.4128573772</v>
      </c>
      <c r="J24" s="141">
        <v>152865.42325504075</v>
      </c>
      <c r="K24" s="141">
        <v>131243.62772552873</v>
      </c>
    </row>
    <row r="25" spans="2:11" x14ac:dyDescent="0.35">
      <c r="B25" s="184">
        <v>12</v>
      </c>
      <c r="C25" s="189" t="s">
        <v>466</v>
      </c>
      <c r="D25" s="141">
        <v>0</v>
      </c>
      <c r="E25" s="141">
        <v>0</v>
      </c>
      <c r="F25" s="141">
        <v>0</v>
      </c>
      <c r="G25" s="141">
        <v>0</v>
      </c>
      <c r="H25" s="141">
        <v>0</v>
      </c>
      <c r="I25" s="141">
        <v>0</v>
      </c>
      <c r="J25" s="141">
        <v>0</v>
      </c>
      <c r="K25" s="141">
        <v>0</v>
      </c>
    </row>
    <row r="26" spans="2:11" x14ac:dyDescent="0.35">
      <c r="B26" s="184">
        <v>13</v>
      </c>
      <c r="C26" s="190" t="s">
        <v>467</v>
      </c>
      <c r="D26" s="141">
        <v>3819862.3224818432</v>
      </c>
      <c r="E26" s="141">
        <v>3583877.2123077922</v>
      </c>
      <c r="F26" s="141">
        <v>3402631.4706369922</v>
      </c>
      <c r="G26" s="141">
        <v>2899902.5289212433</v>
      </c>
      <c r="H26" s="141">
        <v>512662.22373791499</v>
      </c>
      <c r="I26" s="141">
        <v>475003.84779407829</v>
      </c>
      <c r="J26" s="141">
        <v>450742.02536464453</v>
      </c>
      <c r="K26" s="141">
        <v>406684.42331637739</v>
      </c>
    </row>
    <row r="27" spans="2:11" x14ac:dyDescent="0.35">
      <c r="B27" s="184">
        <v>14</v>
      </c>
      <c r="C27" s="193" t="s">
        <v>468</v>
      </c>
      <c r="D27" s="141">
        <v>245389.84845369213</v>
      </c>
      <c r="E27" s="141">
        <v>239340.18873958933</v>
      </c>
      <c r="F27" s="141">
        <v>231571.00278276918</v>
      </c>
      <c r="G27" s="141">
        <v>213934.58221194925</v>
      </c>
      <c r="H27" s="141">
        <v>161028.4871353934</v>
      </c>
      <c r="I27" s="141">
        <v>161812.39966226165</v>
      </c>
      <c r="J27" s="141">
        <v>163881.62969913668</v>
      </c>
      <c r="K27" s="141">
        <v>156384.60079684612</v>
      </c>
    </row>
    <row r="28" spans="2:11" x14ac:dyDescent="0.35">
      <c r="B28" s="184">
        <v>15</v>
      </c>
      <c r="C28" s="193" t="s">
        <v>469</v>
      </c>
      <c r="D28" s="141">
        <v>2664120.4592341869</v>
      </c>
      <c r="E28" s="141">
        <v>2900323.6816391945</v>
      </c>
      <c r="F28" s="141">
        <v>2970201.5618864503</v>
      </c>
      <c r="G28" s="141">
        <v>2839120.279766331</v>
      </c>
      <c r="H28" s="141">
        <v>48176.112846613942</v>
      </c>
      <c r="I28" s="141">
        <v>50248.013053785216</v>
      </c>
      <c r="J28" s="141">
        <v>53928.761143995944</v>
      </c>
      <c r="K28" s="141">
        <v>52587.672115280788</v>
      </c>
    </row>
    <row r="29" spans="2:11" x14ac:dyDescent="0.35">
      <c r="B29" s="207">
        <v>16</v>
      </c>
      <c r="C29" s="213" t="s">
        <v>470</v>
      </c>
      <c r="D29" s="214"/>
      <c r="E29" s="214"/>
      <c r="F29" s="214"/>
      <c r="G29" s="214"/>
      <c r="H29" s="212">
        <v>6651064.4403577214</v>
      </c>
      <c r="I29" s="212">
        <v>6565452.6788536021</v>
      </c>
      <c r="J29" s="212">
        <v>6380083.296866674</v>
      </c>
      <c r="K29" s="212">
        <v>5753676.881495364</v>
      </c>
    </row>
    <row r="30" spans="2:11" ht="20.25" customHeight="1" x14ac:dyDescent="0.35">
      <c r="B30" s="757" t="s">
        <v>471</v>
      </c>
      <c r="C30" s="757"/>
      <c r="D30" s="757"/>
      <c r="E30" s="757"/>
      <c r="F30" s="757"/>
      <c r="G30" s="757"/>
      <c r="H30" s="757"/>
      <c r="I30" s="757"/>
      <c r="J30" s="757"/>
      <c r="K30" s="757"/>
    </row>
    <row r="31" spans="2:11" x14ac:dyDescent="0.35">
      <c r="B31" s="184">
        <v>17</v>
      </c>
      <c r="C31" s="193" t="s">
        <v>472</v>
      </c>
      <c r="D31" s="141">
        <v>188798.28143234327</v>
      </c>
      <c r="E31" s="141">
        <v>137182.64842253571</v>
      </c>
      <c r="F31" s="141">
        <v>82813.139463069529</v>
      </c>
      <c r="G31" s="141">
        <v>51697.519949283094</v>
      </c>
      <c r="H31" s="141">
        <v>123505.36349734134</v>
      </c>
      <c r="I31" s="141">
        <v>74586.864117370118</v>
      </c>
      <c r="J31" s="141">
        <v>30643.897883333335</v>
      </c>
      <c r="K31" s="141">
        <v>9522.3763833333342</v>
      </c>
    </row>
    <row r="32" spans="2:11" x14ac:dyDescent="0.35">
      <c r="B32" s="184">
        <v>18</v>
      </c>
      <c r="C32" s="193" t="s">
        <v>473</v>
      </c>
      <c r="D32" s="141">
        <v>1582157.5447661644</v>
      </c>
      <c r="E32" s="141">
        <v>1547586.9827062509</v>
      </c>
      <c r="F32" s="141">
        <v>1788485.1263674709</v>
      </c>
      <c r="G32" s="141">
        <v>1945043.5774610965</v>
      </c>
      <c r="H32" s="141">
        <v>1311208.4026012297</v>
      </c>
      <c r="I32" s="141">
        <v>1275696.8753052694</v>
      </c>
      <c r="J32" s="141">
        <v>1515643.8280603301</v>
      </c>
      <c r="K32" s="141">
        <v>1720700.1129547439</v>
      </c>
    </row>
    <row r="33" spans="2:11" x14ac:dyDescent="0.35">
      <c r="B33" s="184">
        <v>19</v>
      </c>
      <c r="C33" s="192" t="s">
        <v>474</v>
      </c>
      <c r="D33" s="141">
        <v>451893.24882548541</v>
      </c>
      <c r="E33" s="141">
        <v>436529.73335461266</v>
      </c>
      <c r="F33" s="141">
        <v>438173.77336826856</v>
      </c>
      <c r="G33" s="141">
        <v>345447.512418564</v>
      </c>
      <c r="H33" s="141">
        <v>447957.48073307454</v>
      </c>
      <c r="I33" s="141">
        <v>432533.13140826911</v>
      </c>
      <c r="J33" s="141">
        <v>434103.90275609313</v>
      </c>
      <c r="K33" s="141">
        <v>342340.94950992957</v>
      </c>
    </row>
    <row r="34" spans="2:11" ht="30" x14ac:dyDescent="0.35">
      <c r="B34" s="184" t="s">
        <v>364</v>
      </c>
      <c r="C34" s="193" t="s">
        <v>475</v>
      </c>
      <c r="D34" s="194"/>
      <c r="E34" s="194"/>
      <c r="F34" s="194"/>
      <c r="G34" s="194"/>
      <c r="H34" s="141">
        <v>0</v>
      </c>
      <c r="I34" s="141">
        <v>0</v>
      </c>
      <c r="J34" s="141">
        <v>0</v>
      </c>
      <c r="K34" s="141">
        <v>0</v>
      </c>
    </row>
    <row r="35" spans="2:11" x14ac:dyDescent="0.35">
      <c r="B35" s="184" t="s">
        <v>365</v>
      </c>
      <c r="C35" s="193" t="s">
        <v>476</v>
      </c>
      <c r="D35" s="194"/>
      <c r="E35" s="194"/>
      <c r="F35" s="194"/>
      <c r="G35" s="194"/>
      <c r="H35" s="141">
        <v>0</v>
      </c>
      <c r="I35" s="141">
        <v>0</v>
      </c>
      <c r="J35" s="141">
        <v>0</v>
      </c>
      <c r="K35" s="141">
        <v>0</v>
      </c>
    </row>
    <row r="36" spans="2:11" x14ac:dyDescent="0.35">
      <c r="B36" s="184">
        <v>20</v>
      </c>
      <c r="C36" s="185" t="s">
        <v>477</v>
      </c>
      <c r="D36" s="141">
        <v>2222849.0750239934</v>
      </c>
      <c r="E36" s="141">
        <v>2121299.3644833993</v>
      </c>
      <c r="F36" s="141">
        <v>2309472.0391988088</v>
      </c>
      <c r="G36" s="141">
        <v>2342188.6098289439</v>
      </c>
      <c r="H36" s="141">
        <v>1882671.2468316455</v>
      </c>
      <c r="I36" s="141">
        <v>1782816.8708309084</v>
      </c>
      <c r="J36" s="141">
        <v>1980391.6286997569</v>
      </c>
      <c r="K36" s="141">
        <v>2072563.4388480068</v>
      </c>
    </row>
    <row r="37" spans="2:11" x14ac:dyDescent="0.35">
      <c r="B37" s="184" t="s">
        <v>478</v>
      </c>
      <c r="C37" s="197" t="s">
        <v>479</v>
      </c>
      <c r="D37" s="141">
        <v>0</v>
      </c>
      <c r="E37" s="141">
        <v>0</v>
      </c>
      <c r="F37" s="141">
        <v>0</v>
      </c>
      <c r="G37" s="141">
        <v>0</v>
      </c>
      <c r="H37" s="141">
        <v>0</v>
      </c>
      <c r="I37" s="141">
        <v>0</v>
      </c>
      <c r="J37" s="141">
        <v>0</v>
      </c>
      <c r="K37" s="141">
        <v>0</v>
      </c>
    </row>
    <row r="38" spans="2:11" x14ac:dyDescent="0.35">
      <c r="B38" s="184" t="s">
        <v>480</v>
      </c>
      <c r="C38" s="197" t="s">
        <v>481</v>
      </c>
      <c r="D38" s="141">
        <v>0</v>
      </c>
      <c r="E38" s="141">
        <v>0</v>
      </c>
      <c r="F38" s="141">
        <v>0</v>
      </c>
      <c r="G38" s="141">
        <v>0</v>
      </c>
      <c r="H38" s="141">
        <v>0</v>
      </c>
      <c r="I38" s="141">
        <v>0</v>
      </c>
      <c r="J38" s="141">
        <v>0</v>
      </c>
      <c r="K38" s="141">
        <v>0</v>
      </c>
    </row>
    <row r="39" spans="2:11" x14ac:dyDescent="0.35">
      <c r="B39" s="207" t="s">
        <v>482</v>
      </c>
      <c r="C39" s="215" t="s">
        <v>483</v>
      </c>
      <c r="D39" s="212">
        <v>2222849.0750239934</v>
      </c>
      <c r="E39" s="212">
        <v>2121299.3644833993</v>
      </c>
      <c r="F39" s="212">
        <v>2309472.0391988088</v>
      </c>
      <c r="G39" s="212">
        <v>2342188.6098289434</v>
      </c>
      <c r="H39" s="212">
        <v>1882671.246831646</v>
      </c>
      <c r="I39" s="212">
        <v>1782816.8708309084</v>
      </c>
      <c r="J39" s="212">
        <v>1980391.6286997565</v>
      </c>
      <c r="K39" s="212">
        <v>2072563.4388480056</v>
      </c>
    </row>
    <row r="40" spans="2:11" ht="15" customHeight="1" x14ac:dyDescent="0.35">
      <c r="B40" s="757" t="s">
        <v>484</v>
      </c>
      <c r="C40" s="757"/>
      <c r="D40" s="757"/>
      <c r="E40" s="757"/>
      <c r="F40" s="757"/>
      <c r="G40" s="757"/>
      <c r="H40" s="757"/>
      <c r="I40" s="757"/>
      <c r="J40" s="757"/>
      <c r="K40" s="757"/>
    </row>
    <row r="41" spans="2:11" x14ac:dyDescent="0.35">
      <c r="B41" s="184">
        <v>21</v>
      </c>
      <c r="C41" s="199" t="s">
        <v>485</v>
      </c>
      <c r="D41" s="195"/>
      <c r="E41" s="195"/>
      <c r="F41" s="195"/>
      <c r="G41" s="195"/>
      <c r="H41" s="141">
        <v>9708256.0122872088</v>
      </c>
      <c r="I41" s="141">
        <v>8911997.2632469311</v>
      </c>
      <c r="J41" s="141">
        <v>7964689.1945047462</v>
      </c>
      <c r="K41" s="141">
        <v>6313165.5709711276</v>
      </c>
    </row>
    <row r="42" spans="2:11" x14ac:dyDescent="0.35">
      <c r="B42" s="184">
        <v>22</v>
      </c>
      <c r="C42" s="200" t="s">
        <v>486</v>
      </c>
      <c r="D42" s="195"/>
      <c r="E42" s="195"/>
      <c r="F42" s="195"/>
      <c r="G42" s="195"/>
      <c r="H42" s="141">
        <v>4768393.1935260771</v>
      </c>
      <c r="I42" s="141">
        <v>4782635.8080226937</v>
      </c>
      <c r="J42" s="141">
        <v>4399691.6681669177</v>
      </c>
      <c r="K42" s="141">
        <v>3681113.4426473589</v>
      </c>
    </row>
    <row r="43" spans="2:11" ht="15" thickBot="1" x14ac:dyDescent="0.4">
      <c r="B43" s="191">
        <v>23</v>
      </c>
      <c r="C43" s="201" t="s">
        <v>487</v>
      </c>
      <c r="D43" s="198"/>
      <c r="E43" s="198"/>
      <c r="F43" s="198"/>
      <c r="G43" s="198"/>
      <c r="H43" s="148">
        <v>2.0417090054067031</v>
      </c>
      <c r="I43" s="148">
        <v>1.8705088106962797</v>
      </c>
      <c r="J43" s="148">
        <v>1.835990336185974</v>
      </c>
      <c r="K43" s="148">
        <v>1.7294639205556834</v>
      </c>
    </row>
    <row r="44" spans="2:11" x14ac:dyDescent="0.35">
      <c r="B44" s="119"/>
    </row>
    <row r="45" spans="2:11" x14ac:dyDescent="0.35">
      <c r="B45" s="119"/>
    </row>
    <row r="46" spans="2:11" x14ac:dyDescent="0.35">
      <c r="B46" s="119"/>
    </row>
    <row r="47" spans="2:11" x14ac:dyDescent="0.35">
      <c r="B47" s="119"/>
    </row>
  </sheetData>
  <sheetProtection algorithmName="SHA-512" hashValue="3BdGlMlxDlr9bli8vpkPJzzm/r8XJmG0qhjgn8Uc+np7MRSbug9rst/W7bcvgNEULKBmzCWbMyS/kAa8GhANAQ==" saltValue="wUX94qknNl5B/yoqynioWQ==" spinCount="100000" sheet="1" objects="1" scenarios="1"/>
  <mergeCells count="7">
    <mergeCell ref="B6:K6"/>
    <mergeCell ref="B14:K14"/>
    <mergeCell ref="B30:K30"/>
    <mergeCell ref="B40:K40"/>
    <mergeCell ref="B12:K12"/>
    <mergeCell ref="D9:G9"/>
    <mergeCell ref="H9:K9"/>
  </mergeCells>
  <hyperlinks>
    <hyperlink ref="B2" location="Tartalom!A1" display="Back to contents page" xr:uid="{A94164E4-7D8A-4ACA-A623-DC1269C8BF5A}"/>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79998168889431442"/>
  </sheetPr>
  <dimension ref="B1:I47"/>
  <sheetViews>
    <sheetView showGridLines="0" workbookViewId="0"/>
  </sheetViews>
  <sheetFormatPr defaultRowHeight="14.5" x14ac:dyDescent="0.35"/>
  <cols>
    <col min="1" max="1" width="4.453125" customWidth="1"/>
    <col min="2" max="2" width="6.81640625" customWidth="1"/>
    <col min="3" max="3" width="56" customWidth="1"/>
    <col min="4" max="8" width="21.1796875" customWidth="1"/>
  </cols>
  <sheetData>
    <row r="1" spans="2:9" ht="12.75" customHeight="1" x14ac:dyDescent="0.35"/>
    <row r="2" spans="2:9" x14ac:dyDescent="0.35">
      <c r="B2" s="231" t="s">
        <v>0</v>
      </c>
      <c r="C2" s="53"/>
      <c r="D2" s="53"/>
    </row>
    <row r="3" spans="2:9" x14ac:dyDescent="0.35">
      <c r="B3" s="1"/>
      <c r="C3" s="1"/>
      <c r="D3" s="1"/>
    </row>
    <row r="4" spans="2:9" ht="15.5" x14ac:dyDescent="0.35">
      <c r="B4" s="19" t="s">
        <v>552</v>
      </c>
      <c r="C4" s="2"/>
      <c r="D4" s="2"/>
    </row>
    <row r="5" spans="2:9" ht="2.15" customHeight="1" x14ac:dyDescent="0.35">
      <c r="B5" s="1"/>
      <c r="C5" s="1"/>
      <c r="D5" s="1"/>
    </row>
    <row r="6" spans="2:9" ht="2.15" customHeight="1" x14ac:dyDescent="0.35">
      <c r="B6" s="716"/>
      <c r="C6" s="716"/>
      <c r="D6" s="716"/>
    </row>
    <row r="7" spans="2:9" ht="2.15" customHeight="1" x14ac:dyDescent="0.35">
      <c r="B7" s="3"/>
      <c r="C7" s="4"/>
      <c r="D7" s="4"/>
    </row>
    <row r="8" spans="2:9" ht="15" thickBot="1" x14ac:dyDescent="0.4">
      <c r="B8" s="33"/>
      <c r="C8" s="763">
        <f>+Tartalom!B3</f>
        <v>45291</v>
      </c>
      <c r="D8" s="763"/>
      <c r="E8" s="763"/>
      <c r="F8" s="763"/>
      <c r="G8" s="763"/>
      <c r="H8" s="763"/>
    </row>
    <row r="9" spans="2:9" x14ac:dyDescent="0.35">
      <c r="B9" s="764" t="s">
        <v>553</v>
      </c>
      <c r="C9" s="764"/>
      <c r="D9" s="762" t="s">
        <v>554</v>
      </c>
      <c r="E9" s="762"/>
      <c r="F9" s="762"/>
      <c r="G9" s="762"/>
      <c r="H9" s="764" t="s">
        <v>555</v>
      </c>
    </row>
    <row r="10" spans="2:9" ht="15" thickBot="1" x14ac:dyDescent="0.4">
      <c r="B10" s="765"/>
      <c r="C10" s="765"/>
      <c r="D10" s="406" t="s">
        <v>556</v>
      </c>
      <c r="E10" s="406" t="s">
        <v>557</v>
      </c>
      <c r="F10" s="406" t="s">
        <v>558</v>
      </c>
      <c r="G10" s="406" t="s">
        <v>559</v>
      </c>
      <c r="H10" s="765"/>
    </row>
    <row r="11" spans="2:9" ht="15" customHeight="1" x14ac:dyDescent="0.35">
      <c r="B11" s="760" t="s">
        <v>560</v>
      </c>
      <c r="C11" s="760"/>
      <c r="D11" s="760"/>
      <c r="E11" s="760"/>
      <c r="F11" s="760"/>
      <c r="G11" s="760"/>
      <c r="H11" s="760"/>
    </row>
    <row r="12" spans="2:9" x14ac:dyDescent="0.35">
      <c r="B12" s="186">
        <v>1</v>
      </c>
      <c r="C12" s="111" t="s">
        <v>561</v>
      </c>
      <c r="D12" s="217">
        <v>0</v>
      </c>
      <c r="E12" s="217">
        <v>0</v>
      </c>
      <c r="F12" s="217">
        <v>0</v>
      </c>
      <c r="G12" s="217">
        <v>4398889823638.5508</v>
      </c>
      <c r="H12" s="217">
        <v>4398889823638.5508</v>
      </c>
      <c r="I12" s="42"/>
    </row>
    <row r="13" spans="2:9" x14ac:dyDescent="0.35">
      <c r="B13" s="186">
        <v>2</v>
      </c>
      <c r="C13" s="218" t="s">
        <v>562</v>
      </c>
      <c r="D13" s="217">
        <v>0</v>
      </c>
      <c r="E13" s="217">
        <v>0</v>
      </c>
      <c r="F13" s="217">
        <v>0</v>
      </c>
      <c r="G13" s="217">
        <v>4398889823638.5508</v>
      </c>
      <c r="H13" s="217">
        <v>4398889823638.5508</v>
      </c>
    </row>
    <row r="14" spans="2:9" x14ac:dyDescent="0.35">
      <c r="B14" s="186">
        <v>3</v>
      </c>
      <c r="C14" s="218" t="s">
        <v>563</v>
      </c>
      <c r="D14" s="253"/>
      <c r="E14" s="217">
        <v>0</v>
      </c>
      <c r="F14" s="217">
        <v>0</v>
      </c>
      <c r="G14" s="217">
        <v>0</v>
      </c>
      <c r="H14" s="217">
        <v>0</v>
      </c>
      <c r="I14" s="42"/>
    </row>
    <row r="15" spans="2:9" x14ac:dyDescent="0.35">
      <c r="B15" s="186">
        <v>4</v>
      </c>
      <c r="C15" s="111" t="s">
        <v>564</v>
      </c>
      <c r="D15" s="254"/>
      <c r="E15" s="217">
        <v>18437757911665.957</v>
      </c>
      <c r="F15" s="217">
        <v>522443495689.14209</v>
      </c>
      <c r="G15" s="217">
        <v>417840842793.91602</v>
      </c>
      <c r="H15" s="217">
        <v>18190512711746.715</v>
      </c>
    </row>
    <row r="16" spans="2:9" x14ac:dyDescent="0.35">
      <c r="B16" s="186">
        <v>5</v>
      </c>
      <c r="C16" s="218" t="s">
        <v>457</v>
      </c>
      <c r="D16" s="254"/>
      <c r="E16" s="217">
        <v>13907475236131.836</v>
      </c>
      <c r="F16" s="217">
        <v>262336810532.36917</v>
      </c>
      <c r="G16" s="217">
        <v>213336968604.6958</v>
      </c>
      <c r="H16" s="217">
        <v>13674658412935.689</v>
      </c>
    </row>
    <row r="17" spans="2:8" x14ac:dyDescent="0.35">
      <c r="B17" s="186">
        <v>6</v>
      </c>
      <c r="C17" s="218" t="s">
        <v>458</v>
      </c>
      <c r="D17" s="254"/>
      <c r="E17" s="217">
        <v>4530282675534.1201</v>
      </c>
      <c r="F17" s="217">
        <v>260106685156.77289</v>
      </c>
      <c r="G17" s="217">
        <v>204503874189.22025</v>
      </c>
      <c r="H17" s="217">
        <v>4515854298811.0244</v>
      </c>
    </row>
    <row r="18" spans="2:8" x14ac:dyDescent="0.35">
      <c r="B18" s="186">
        <v>7</v>
      </c>
      <c r="C18" s="111" t="s">
        <v>565</v>
      </c>
      <c r="D18" s="254"/>
      <c r="E18" s="217">
        <v>9759165010549.1094</v>
      </c>
      <c r="F18" s="217">
        <v>481817921965.15173</v>
      </c>
      <c r="G18" s="217">
        <v>4111370416129.8262</v>
      </c>
      <c r="H18" s="217">
        <v>8242266267617.2891</v>
      </c>
    </row>
    <row r="19" spans="2:8" x14ac:dyDescent="0.35">
      <c r="B19" s="186">
        <v>8</v>
      </c>
      <c r="C19" s="218" t="s">
        <v>566</v>
      </c>
      <c r="D19" s="254"/>
      <c r="E19" s="217">
        <v>540927384014.92322</v>
      </c>
      <c r="F19" s="217">
        <v>0</v>
      </c>
      <c r="G19" s="217">
        <v>0</v>
      </c>
      <c r="H19" s="217">
        <v>1130515440.0519998</v>
      </c>
    </row>
    <row r="20" spans="2:8" x14ac:dyDescent="0.35">
      <c r="B20" s="186">
        <v>9</v>
      </c>
      <c r="C20" s="218" t="s">
        <v>567</v>
      </c>
      <c r="D20" s="254"/>
      <c r="E20" s="217">
        <v>9218237626534.1855</v>
      </c>
      <c r="F20" s="217">
        <v>481817921965.15173</v>
      </c>
      <c r="G20" s="217">
        <v>4111370416129.8262</v>
      </c>
      <c r="H20" s="217">
        <v>8241135752177.2373</v>
      </c>
    </row>
    <row r="21" spans="2:8" x14ac:dyDescent="0.35">
      <c r="B21" s="186">
        <v>10</v>
      </c>
      <c r="C21" s="111" t="s">
        <v>568</v>
      </c>
      <c r="D21" s="255"/>
      <c r="E21" s="217">
        <v>111877685445.98</v>
      </c>
      <c r="F21" s="217">
        <v>0</v>
      </c>
      <c r="G21" s="217">
        <v>0</v>
      </c>
      <c r="H21" s="217">
        <v>0</v>
      </c>
    </row>
    <row r="22" spans="2:8" x14ac:dyDescent="0.35">
      <c r="B22" s="186">
        <v>11</v>
      </c>
      <c r="C22" s="111" t="s">
        <v>569</v>
      </c>
      <c r="D22" s="217">
        <v>54844075561.713654</v>
      </c>
      <c r="E22" s="217">
        <v>1369908928633.5798</v>
      </c>
      <c r="F22" s="217">
        <v>0</v>
      </c>
      <c r="G22" s="217">
        <v>1215410208.7878001</v>
      </c>
      <c r="H22" s="217">
        <v>1215410208.7878001</v>
      </c>
    </row>
    <row r="23" spans="2:8" x14ac:dyDescent="0.35">
      <c r="B23" s="186">
        <v>12</v>
      </c>
      <c r="C23" s="218" t="s">
        <v>570</v>
      </c>
      <c r="D23" s="217">
        <v>54844075561.713654</v>
      </c>
      <c r="E23" s="256"/>
      <c r="F23" s="257"/>
      <c r="G23" s="257"/>
      <c r="H23" s="258"/>
    </row>
    <row r="24" spans="2:8" ht="21.5" x14ac:dyDescent="0.35">
      <c r="B24" s="186">
        <v>13</v>
      </c>
      <c r="C24" s="219" t="s">
        <v>571</v>
      </c>
      <c r="D24" s="223"/>
      <c r="E24" s="217">
        <v>1369908928633.5798</v>
      </c>
      <c r="F24" s="217">
        <v>0</v>
      </c>
      <c r="G24" s="217">
        <v>1215410208.7878001</v>
      </c>
      <c r="H24" s="217">
        <v>1215410208.7878001</v>
      </c>
    </row>
    <row r="25" spans="2:8" x14ac:dyDescent="0.35">
      <c r="B25" s="209">
        <v>14</v>
      </c>
      <c r="C25" s="224" t="s">
        <v>572</v>
      </c>
      <c r="D25" s="226"/>
      <c r="E25" s="226"/>
      <c r="F25" s="226"/>
      <c r="G25" s="226"/>
      <c r="H25" s="225">
        <v>30832884213211.344</v>
      </c>
    </row>
    <row r="26" spans="2:8" x14ac:dyDescent="0.35">
      <c r="B26" s="761" t="s">
        <v>573</v>
      </c>
      <c r="C26" s="761"/>
      <c r="D26" s="761"/>
      <c r="E26" s="761"/>
      <c r="F26" s="761"/>
      <c r="G26" s="761"/>
      <c r="H26" s="761"/>
    </row>
    <row r="27" spans="2:8" x14ac:dyDescent="0.35">
      <c r="B27" s="186">
        <v>15</v>
      </c>
      <c r="C27" s="111" t="s">
        <v>454</v>
      </c>
      <c r="D27" s="253"/>
      <c r="E27" s="223"/>
      <c r="F27" s="223"/>
      <c r="G27" s="223"/>
      <c r="H27" s="217">
        <v>479153325554.8316</v>
      </c>
    </row>
    <row r="28" spans="2:8" x14ac:dyDescent="0.35">
      <c r="B28" s="186" t="s">
        <v>361</v>
      </c>
      <c r="C28" s="39" t="s">
        <v>574</v>
      </c>
      <c r="D28" s="254"/>
      <c r="E28" s="217">
        <v>0</v>
      </c>
      <c r="F28" s="217">
        <v>0</v>
      </c>
      <c r="G28" s="217">
        <v>0</v>
      </c>
      <c r="H28" s="217">
        <v>0</v>
      </c>
    </row>
    <row r="29" spans="2:8" x14ac:dyDescent="0.35">
      <c r="B29" s="186">
        <v>16</v>
      </c>
      <c r="C29" s="111" t="s">
        <v>575</v>
      </c>
      <c r="D29" s="254"/>
      <c r="E29" s="217">
        <v>29200802047.105999</v>
      </c>
      <c r="F29" s="217">
        <v>0</v>
      </c>
      <c r="G29" s="217">
        <v>0</v>
      </c>
      <c r="H29" s="217">
        <v>14600401023.552999</v>
      </c>
    </row>
    <row r="30" spans="2:8" x14ac:dyDescent="0.35">
      <c r="B30" s="186">
        <v>17</v>
      </c>
      <c r="C30" s="111" t="s">
        <v>576</v>
      </c>
      <c r="D30" s="254"/>
      <c r="E30" s="217">
        <v>5253264499445.9355</v>
      </c>
      <c r="F30" s="217">
        <v>2187974743742.0042</v>
      </c>
      <c r="G30" s="217">
        <v>15536989078434.984</v>
      </c>
      <c r="H30" s="217">
        <v>15628376897821.039</v>
      </c>
    </row>
    <row r="31" spans="2:8" ht="27.75" customHeight="1" x14ac:dyDescent="0.35">
      <c r="B31" s="186">
        <v>18</v>
      </c>
      <c r="C31" s="219" t="s">
        <v>577</v>
      </c>
      <c r="D31" s="254"/>
      <c r="E31" s="217">
        <v>0</v>
      </c>
      <c r="F31" s="217">
        <v>0</v>
      </c>
      <c r="G31" s="217">
        <v>0</v>
      </c>
      <c r="H31" s="217">
        <v>0</v>
      </c>
    </row>
    <row r="32" spans="2:8" ht="39.75" customHeight="1" x14ac:dyDescent="0.35">
      <c r="B32" s="186">
        <v>19</v>
      </c>
      <c r="C32" s="219" t="s">
        <v>578</v>
      </c>
      <c r="D32" s="254"/>
      <c r="E32" s="217">
        <v>0</v>
      </c>
      <c r="F32" s="217">
        <v>0</v>
      </c>
      <c r="G32" s="217">
        <v>8132448492</v>
      </c>
      <c r="H32" s="217">
        <v>8132448492</v>
      </c>
    </row>
    <row r="33" spans="2:8" ht="51" customHeight="1" x14ac:dyDescent="0.35">
      <c r="B33" s="186">
        <v>20</v>
      </c>
      <c r="C33" s="219" t="s">
        <v>579</v>
      </c>
      <c r="D33" s="254"/>
      <c r="E33" s="217">
        <v>3304257320260.6636</v>
      </c>
      <c r="F33" s="217">
        <v>1888228022852.7107</v>
      </c>
      <c r="G33" s="217">
        <v>9622479775604.7676</v>
      </c>
      <c r="H33" s="217">
        <v>14152380613085.77</v>
      </c>
    </row>
    <row r="34" spans="2:8" ht="26.25" customHeight="1" x14ac:dyDescent="0.35">
      <c r="B34" s="186">
        <v>21</v>
      </c>
      <c r="C34" s="220" t="s">
        <v>580</v>
      </c>
      <c r="D34" s="254"/>
      <c r="E34" s="217">
        <v>508108309695.40564</v>
      </c>
      <c r="F34" s="217">
        <v>248655231209.70734</v>
      </c>
      <c r="G34" s="217">
        <v>4570102612381.6973</v>
      </c>
      <c r="H34" s="217">
        <v>3355728434442.5903</v>
      </c>
    </row>
    <row r="35" spans="2:8" x14ac:dyDescent="0.35">
      <c r="B35" s="186">
        <v>22</v>
      </c>
      <c r="C35" s="221" t="s">
        <v>581</v>
      </c>
      <c r="D35" s="254"/>
      <c r="E35" s="217">
        <v>267430451644.82623</v>
      </c>
      <c r="F35" s="217">
        <v>167507733238.92798</v>
      </c>
      <c r="G35" s="217">
        <v>4671561082154.3848</v>
      </c>
      <c r="H35" s="217">
        <v>0</v>
      </c>
    </row>
    <row r="36" spans="2:8" ht="21.5" x14ac:dyDescent="0.35">
      <c r="B36" s="186">
        <v>23</v>
      </c>
      <c r="C36" s="222" t="s">
        <v>580</v>
      </c>
      <c r="D36" s="254"/>
      <c r="E36" s="217">
        <v>228962364654.65881</v>
      </c>
      <c r="F36" s="217">
        <v>126331635956.54901</v>
      </c>
      <c r="G36" s="217">
        <v>3906867864300.52</v>
      </c>
      <c r="H36" s="217">
        <v>0</v>
      </c>
    </row>
    <row r="37" spans="2:8" ht="30" x14ac:dyDescent="0.35">
      <c r="B37" s="186">
        <v>24</v>
      </c>
      <c r="C37" s="196" t="s">
        <v>582</v>
      </c>
      <c r="D37" s="254"/>
      <c r="E37" s="217">
        <v>1681576727540.4463</v>
      </c>
      <c r="F37" s="217">
        <v>132238987650.36545</v>
      </c>
      <c r="G37" s="217">
        <v>1234815772183.8315</v>
      </c>
      <c r="H37" s="217">
        <v>1467863836243.2705</v>
      </c>
    </row>
    <row r="38" spans="2:8" x14ac:dyDescent="0.35">
      <c r="B38" s="186">
        <v>25</v>
      </c>
      <c r="C38" s="111" t="s">
        <v>583</v>
      </c>
      <c r="D38" s="255"/>
      <c r="E38" s="217">
        <v>0</v>
      </c>
      <c r="F38" s="217">
        <v>0</v>
      </c>
      <c r="G38" s="217">
        <v>0</v>
      </c>
      <c r="H38" s="217">
        <v>0</v>
      </c>
    </row>
    <row r="39" spans="2:8" x14ac:dyDescent="0.35">
      <c r="B39" s="186">
        <v>26</v>
      </c>
      <c r="C39" s="111" t="s">
        <v>584</v>
      </c>
      <c r="D39" s="217">
        <v>0</v>
      </c>
      <c r="E39" s="217">
        <v>884175355324.36108</v>
      </c>
      <c r="F39" s="217">
        <v>91788515695.574249</v>
      </c>
      <c r="G39" s="217">
        <v>3370411156244.4404</v>
      </c>
      <c r="H39" s="217">
        <v>3741730323043.0811</v>
      </c>
    </row>
    <row r="40" spans="2:8" x14ac:dyDescent="0.35">
      <c r="B40" s="186">
        <v>27</v>
      </c>
      <c r="C40" s="227" t="s">
        <v>585</v>
      </c>
      <c r="D40" s="223"/>
      <c r="E40" s="223"/>
      <c r="F40" s="223"/>
      <c r="G40" s="217">
        <v>0</v>
      </c>
      <c r="H40" s="217">
        <v>0</v>
      </c>
    </row>
    <row r="41" spans="2:8" ht="21.5" x14ac:dyDescent="0.35">
      <c r="B41" s="186">
        <v>28</v>
      </c>
      <c r="C41" s="219" t="s">
        <v>586</v>
      </c>
      <c r="D41" s="223"/>
      <c r="E41" s="489">
        <v>32301654577.686996</v>
      </c>
      <c r="F41" s="489">
        <v>0</v>
      </c>
      <c r="G41" s="489">
        <v>0</v>
      </c>
      <c r="H41" s="217">
        <v>27456406391.033947</v>
      </c>
    </row>
    <row r="42" spans="2:8" x14ac:dyDescent="0.35">
      <c r="B42" s="186">
        <v>29</v>
      </c>
      <c r="C42" s="218" t="s">
        <v>587</v>
      </c>
      <c r="D42" s="223"/>
      <c r="E42" s="489">
        <v>0</v>
      </c>
      <c r="F42" s="489">
        <v>0</v>
      </c>
      <c r="G42" s="489">
        <v>0</v>
      </c>
      <c r="H42" s="217">
        <v>0</v>
      </c>
    </row>
    <row r="43" spans="2:8" x14ac:dyDescent="0.35">
      <c r="B43" s="186">
        <v>30</v>
      </c>
      <c r="C43" s="218" t="s">
        <v>588</v>
      </c>
      <c r="D43" s="223"/>
      <c r="E43" s="489">
        <v>177854790861.80032</v>
      </c>
      <c r="F43" s="489">
        <v>0</v>
      </c>
      <c r="G43" s="489">
        <v>0</v>
      </c>
      <c r="H43" s="217">
        <v>8892739543.0900173</v>
      </c>
    </row>
    <row r="44" spans="2:8" x14ac:dyDescent="0.35">
      <c r="B44" s="186">
        <v>31</v>
      </c>
      <c r="C44" s="218" t="s">
        <v>589</v>
      </c>
      <c r="D44" s="223"/>
      <c r="E44" s="217">
        <v>674018909884.87378</v>
      </c>
      <c r="F44" s="217">
        <v>91788515695.574249</v>
      </c>
      <c r="G44" s="217">
        <v>3370411156244.4404</v>
      </c>
      <c r="H44" s="217">
        <v>3705381177108.957</v>
      </c>
    </row>
    <row r="45" spans="2:8" x14ac:dyDescent="0.35">
      <c r="B45" s="186">
        <v>32</v>
      </c>
      <c r="C45" s="111" t="s">
        <v>590</v>
      </c>
      <c r="D45" s="223"/>
      <c r="E45" s="217">
        <v>4863184259934.4932</v>
      </c>
      <c r="F45" s="217">
        <v>281695717726.12878</v>
      </c>
      <c r="G45" s="217">
        <v>288071529913.81152</v>
      </c>
      <c r="H45" s="217">
        <v>305168637022.82648</v>
      </c>
    </row>
    <row r="46" spans="2:8" x14ac:dyDescent="0.35">
      <c r="B46" s="186">
        <v>33</v>
      </c>
      <c r="C46" s="202" t="s">
        <v>591</v>
      </c>
      <c r="D46" s="223"/>
      <c r="E46" s="229"/>
      <c r="F46" s="229"/>
      <c r="G46" s="229"/>
      <c r="H46" s="203">
        <v>20169029584465.332</v>
      </c>
    </row>
    <row r="47" spans="2:8" ht="15" thickBot="1" x14ac:dyDescent="0.4">
      <c r="B47" s="216">
        <v>34</v>
      </c>
      <c r="C47" s="204" t="s">
        <v>592</v>
      </c>
      <c r="D47" s="228"/>
      <c r="E47" s="230"/>
      <c r="F47" s="230"/>
      <c r="G47" s="230"/>
      <c r="H47" s="205">
        <v>1.5287242295960322</v>
      </c>
    </row>
  </sheetData>
  <sheetProtection algorithmName="SHA-512" hashValue="mwTwVLrLwGXdsXTR1StkpWo3IJt9WPrV7SovaLUKdpKhtaQABzFLQCUpfnO+UtCau/g40LqBLFMiQ5mBCHm4EA==" saltValue="MXUD6u9o+fwfH4BI6whgaQ=="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DEF14CE7-0BA4-459B-9394-335255EDA562}"/>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8D97E-0FF6-428C-A702-CB1BAB220FF9}">
  <sheetPr>
    <tabColor theme="9"/>
  </sheetPr>
  <dimension ref="A1"/>
  <sheetViews>
    <sheetView workbookViewId="0">
      <selection sqref="A1:XFD1048576"/>
    </sheetView>
  </sheetViews>
  <sheetFormatPr defaultRowHeight="14.5" x14ac:dyDescent="0.35"/>
  <cols>
    <col min="1" max="16384" width="8.7265625" style="423"/>
  </cols>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79998168889431442"/>
  </sheetPr>
  <dimension ref="B1:R33"/>
  <sheetViews>
    <sheetView showGridLines="0" zoomScale="70" zoomScaleNormal="70" workbookViewId="0"/>
  </sheetViews>
  <sheetFormatPr defaultRowHeight="14.5" x14ac:dyDescent="0.35"/>
  <cols>
    <col min="1" max="1" width="4.453125" customWidth="1"/>
    <col min="2" max="2" width="6.81640625" customWidth="1"/>
    <col min="3" max="3" width="28"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8" max="18" width="11.26953125" customWidth="1"/>
  </cols>
  <sheetData>
    <row r="1" spans="2:18" ht="12.75" customHeight="1" x14ac:dyDescent="0.35"/>
    <row r="2" spans="2:18" x14ac:dyDescent="0.35">
      <c r="B2" s="231" t="s">
        <v>0</v>
      </c>
      <c r="C2" s="53"/>
      <c r="D2" s="53"/>
    </row>
    <row r="3" spans="2:18" x14ac:dyDescent="0.35">
      <c r="B3" s="1"/>
      <c r="C3" s="1"/>
      <c r="D3" s="1"/>
    </row>
    <row r="4" spans="2:18" ht="15.5" x14ac:dyDescent="0.35">
      <c r="B4" s="19" t="s">
        <v>593</v>
      </c>
      <c r="C4" s="2"/>
      <c r="D4" s="2"/>
    </row>
    <row r="5" spans="2:18" ht="2.15" customHeight="1" x14ac:dyDescent="0.35">
      <c r="B5" s="1"/>
      <c r="C5" s="1"/>
      <c r="D5" s="1"/>
    </row>
    <row r="6" spans="2:18" ht="2.15" customHeight="1" x14ac:dyDescent="0.35">
      <c r="B6" s="716"/>
      <c r="C6" s="716"/>
      <c r="D6" s="716"/>
    </row>
    <row r="7" spans="2:18" ht="2.15" customHeight="1" x14ac:dyDescent="0.35">
      <c r="B7" s="3"/>
      <c r="C7" s="4"/>
      <c r="D7" s="4"/>
    </row>
    <row r="8" spans="2:18" ht="15" thickBot="1" x14ac:dyDescent="0.4">
      <c r="B8" s="33"/>
      <c r="C8" s="728">
        <f>+Tartalom!B3</f>
        <v>45291</v>
      </c>
      <c r="D8" s="728"/>
      <c r="E8" s="728"/>
      <c r="F8" s="728"/>
      <c r="G8" s="728"/>
      <c r="H8" s="728"/>
      <c r="I8" s="728"/>
      <c r="J8" s="728"/>
      <c r="K8" s="728"/>
      <c r="L8" s="728"/>
      <c r="M8" s="728"/>
      <c r="N8" s="728"/>
      <c r="O8" s="728"/>
      <c r="P8" s="728"/>
      <c r="Q8" s="728"/>
      <c r="R8" s="728"/>
    </row>
    <row r="9" spans="2:18" ht="32.25" customHeight="1" thickBot="1" x14ac:dyDescent="0.4">
      <c r="C9" s="773" t="s">
        <v>2</v>
      </c>
      <c r="D9" s="769" t="s">
        <v>594</v>
      </c>
      <c r="E9" s="769"/>
      <c r="F9" s="769"/>
      <c r="G9" s="769"/>
      <c r="H9" s="769"/>
      <c r="I9" s="769"/>
      <c r="J9" s="769" t="s">
        <v>595</v>
      </c>
      <c r="K9" s="769"/>
      <c r="L9" s="769"/>
      <c r="M9" s="769"/>
      <c r="N9" s="769"/>
      <c r="O9" s="769"/>
      <c r="P9" s="766" t="s">
        <v>596</v>
      </c>
      <c r="Q9" s="769" t="s">
        <v>597</v>
      </c>
      <c r="R9" s="769"/>
    </row>
    <row r="10" spans="2:18" ht="34.5" customHeight="1" thickBot="1" x14ac:dyDescent="0.4">
      <c r="C10" s="774"/>
      <c r="D10" s="770" t="s">
        <v>598</v>
      </c>
      <c r="E10" s="770"/>
      <c r="F10" s="771"/>
      <c r="G10" s="772" t="s">
        <v>438</v>
      </c>
      <c r="H10" s="770"/>
      <c r="I10" s="771"/>
      <c r="J10" s="772" t="s">
        <v>599</v>
      </c>
      <c r="K10" s="770"/>
      <c r="L10" s="771"/>
      <c r="M10" s="770" t="s">
        <v>600</v>
      </c>
      <c r="N10" s="770"/>
      <c r="O10" s="770"/>
      <c r="P10" s="767"/>
      <c r="Q10" s="766" t="s">
        <v>601</v>
      </c>
      <c r="R10" s="766" t="s">
        <v>602</v>
      </c>
    </row>
    <row r="11" spans="2:18" ht="15" customHeight="1" thickBot="1" x14ac:dyDescent="0.4">
      <c r="C11" s="775"/>
      <c r="D11" s="239"/>
      <c r="E11" s="243" t="s">
        <v>603</v>
      </c>
      <c r="F11" s="244" t="s">
        <v>604</v>
      </c>
      <c r="G11" s="248"/>
      <c r="H11" s="243" t="s">
        <v>604</v>
      </c>
      <c r="I11" s="244" t="s">
        <v>605</v>
      </c>
      <c r="J11" s="252"/>
      <c r="K11" s="243" t="s">
        <v>603</v>
      </c>
      <c r="L11" s="244" t="s">
        <v>604</v>
      </c>
      <c r="M11" s="243"/>
      <c r="N11" s="243" t="s">
        <v>604</v>
      </c>
      <c r="O11" s="243" t="s">
        <v>605</v>
      </c>
      <c r="P11" s="768"/>
      <c r="Q11" s="768"/>
      <c r="R11" s="768"/>
    </row>
    <row r="12" spans="2:18" x14ac:dyDescent="0.35">
      <c r="C12" s="237" t="s">
        <v>606</v>
      </c>
      <c r="D12" s="240">
        <v>22645603.825697001</v>
      </c>
      <c r="E12" s="240">
        <v>18575328.942767002</v>
      </c>
      <c r="F12" s="245">
        <v>2659741.6765109999</v>
      </c>
      <c r="G12" s="249">
        <v>938999.64466999995</v>
      </c>
      <c r="H12" s="240">
        <v>5888.6476430000002</v>
      </c>
      <c r="I12" s="245">
        <v>791751.14598599996</v>
      </c>
      <c r="J12" s="249">
        <v>-409701.53941799997</v>
      </c>
      <c r="K12" s="240">
        <v>-161964.90016799999</v>
      </c>
      <c r="L12" s="245">
        <v>-246948.86610399999</v>
      </c>
      <c r="M12" s="240">
        <v>-575453.64084000001</v>
      </c>
      <c r="N12" s="240">
        <v>-4668.1252949999998</v>
      </c>
      <c r="O12" s="240">
        <v>-509592.63347200002</v>
      </c>
      <c r="P12" s="240">
        <v>-241478.43629300001</v>
      </c>
      <c r="Q12" s="240">
        <v>12805730.597048</v>
      </c>
      <c r="R12" s="240">
        <v>244680.03852999999</v>
      </c>
    </row>
    <row r="13" spans="2:18" x14ac:dyDescent="0.35">
      <c r="C13" s="232" t="s">
        <v>607</v>
      </c>
      <c r="D13" s="241">
        <v>985454.83135500003</v>
      </c>
      <c r="E13" s="241">
        <v>985454.83135500003</v>
      </c>
      <c r="F13" s="246">
        <v>0</v>
      </c>
      <c r="G13" s="250">
        <v>7.6555999999999999E-2</v>
      </c>
      <c r="H13" s="241">
        <v>0</v>
      </c>
      <c r="I13" s="246">
        <v>7.6555999999999999E-2</v>
      </c>
      <c r="J13" s="250">
        <v>-1.9139999999999999E-3</v>
      </c>
      <c r="K13" s="241">
        <v>-1.9139999999999999E-3</v>
      </c>
      <c r="L13" s="246">
        <v>0</v>
      </c>
      <c r="M13" s="241">
        <v>0</v>
      </c>
      <c r="N13" s="241">
        <v>0</v>
      </c>
      <c r="O13" s="241">
        <v>0</v>
      </c>
      <c r="P13" s="241">
        <v>0</v>
      </c>
      <c r="Q13" s="241">
        <v>0</v>
      </c>
      <c r="R13" s="241">
        <v>0</v>
      </c>
    </row>
    <row r="14" spans="2:18" x14ac:dyDescent="0.35">
      <c r="C14" s="232" t="s">
        <v>608</v>
      </c>
      <c r="D14" s="241">
        <v>677366.50755800004</v>
      </c>
      <c r="E14" s="241">
        <v>635835.23694600002</v>
      </c>
      <c r="F14" s="246">
        <v>23351.227859999999</v>
      </c>
      <c r="G14" s="250">
        <v>13959.63566</v>
      </c>
      <c r="H14" s="241">
        <v>1.284832</v>
      </c>
      <c r="I14" s="246">
        <v>13957.632733</v>
      </c>
      <c r="J14" s="250">
        <v>-4966.1884829999999</v>
      </c>
      <c r="K14" s="241">
        <v>-2791.4723130000002</v>
      </c>
      <c r="L14" s="246">
        <v>-2174.7161270000001</v>
      </c>
      <c r="M14" s="241">
        <v>-6174.3871820000004</v>
      </c>
      <c r="N14" s="241">
        <v>-1.2072849999999999</v>
      </c>
      <c r="O14" s="241">
        <v>-6172.4744330000003</v>
      </c>
      <c r="P14" s="241">
        <v>-2.6564930000000002</v>
      </c>
      <c r="Q14" s="241">
        <v>297163.775815</v>
      </c>
      <c r="R14" s="241">
        <v>65.835943999999998</v>
      </c>
    </row>
    <row r="15" spans="2:18" x14ac:dyDescent="0.35">
      <c r="C15" s="232" t="s">
        <v>609</v>
      </c>
      <c r="D15" s="241">
        <v>703671.97439500003</v>
      </c>
      <c r="E15" s="241">
        <v>700008.17261699995</v>
      </c>
      <c r="F15" s="246">
        <v>3663.801778</v>
      </c>
      <c r="G15" s="250">
        <v>32.977865999999999</v>
      </c>
      <c r="H15" s="241">
        <v>1.5429630000000001</v>
      </c>
      <c r="I15" s="246">
        <v>31.434902999999998</v>
      </c>
      <c r="J15" s="250">
        <v>-3769.6483029999999</v>
      </c>
      <c r="K15" s="241">
        <v>-3711.73972</v>
      </c>
      <c r="L15" s="246">
        <v>-57.908583</v>
      </c>
      <c r="M15" s="241">
        <v>-32.781104999999997</v>
      </c>
      <c r="N15" s="241">
        <v>-1.346206</v>
      </c>
      <c r="O15" s="241">
        <v>-31.434899000000001</v>
      </c>
      <c r="P15" s="241">
        <v>0</v>
      </c>
      <c r="Q15" s="241">
        <v>401215.67532099999</v>
      </c>
      <c r="R15" s="241">
        <v>0</v>
      </c>
    </row>
    <row r="16" spans="2:18" x14ac:dyDescent="0.35">
      <c r="C16" s="232" t="s">
        <v>610</v>
      </c>
      <c r="D16" s="241">
        <v>819022.21590199997</v>
      </c>
      <c r="E16" s="241">
        <v>785610.36689099995</v>
      </c>
      <c r="F16" s="246">
        <v>33411.83685</v>
      </c>
      <c r="G16" s="250">
        <v>6845.4609469999996</v>
      </c>
      <c r="H16" s="241">
        <v>2229.6544899999999</v>
      </c>
      <c r="I16" s="246">
        <v>3435.7283560000001</v>
      </c>
      <c r="J16" s="250">
        <v>-10245.532176999999</v>
      </c>
      <c r="K16" s="241">
        <v>-8561.5789999999997</v>
      </c>
      <c r="L16" s="246">
        <v>-1683.9531770000001</v>
      </c>
      <c r="M16" s="241">
        <v>-2856.124401</v>
      </c>
      <c r="N16" s="241">
        <v>-1608.9081249999999</v>
      </c>
      <c r="O16" s="241">
        <v>-626.05227300000001</v>
      </c>
      <c r="P16" s="241">
        <v>-203.867491</v>
      </c>
      <c r="Q16" s="241">
        <v>77373.069573999994</v>
      </c>
      <c r="R16" s="241">
        <v>2821.3944959999999</v>
      </c>
    </row>
    <row r="17" spans="3:18" x14ac:dyDescent="0.35">
      <c r="C17" s="232" t="s">
        <v>611</v>
      </c>
      <c r="D17" s="241">
        <v>8528373.8443119992</v>
      </c>
      <c r="E17" s="241">
        <v>6981009.1674830001</v>
      </c>
      <c r="F17" s="246">
        <v>1532445.2983190001</v>
      </c>
      <c r="G17" s="250">
        <v>416718.85331799998</v>
      </c>
      <c r="H17" s="241">
        <v>1200.7811670000001</v>
      </c>
      <c r="I17" s="246">
        <v>354388.27866900002</v>
      </c>
      <c r="J17" s="250">
        <v>-190904.299829</v>
      </c>
      <c r="K17" s="241">
        <v>-71193.550325000004</v>
      </c>
      <c r="L17" s="246">
        <v>-119035.20052699999</v>
      </c>
      <c r="M17" s="241">
        <v>-232610.55014800001</v>
      </c>
      <c r="N17" s="241">
        <v>-1082.600291</v>
      </c>
      <c r="O17" s="241">
        <v>-211539.272738</v>
      </c>
      <c r="P17" s="241">
        <v>-81727.338218000004</v>
      </c>
      <c r="Q17" s="241">
        <v>4566672.8313440001</v>
      </c>
      <c r="R17" s="241">
        <v>142128.114153</v>
      </c>
    </row>
    <row r="18" spans="3:18" x14ac:dyDescent="0.35">
      <c r="C18" s="235" t="s">
        <v>612</v>
      </c>
      <c r="D18" s="241">
        <v>3293431.288381</v>
      </c>
      <c r="E18" s="241">
        <v>2605790.990007</v>
      </c>
      <c r="F18" s="246">
        <v>685642.02832599997</v>
      </c>
      <c r="G18" s="250">
        <v>224409.12974400001</v>
      </c>
      <c r="H18" s="241">
        <v>115.671021</v>
      </c>
      <c r="I18" s="246">
        <v>180317.980603</v>
      </c>
      <c r="J18" s="250">
        <v>-67721.815514999995</v>
      </c>
      <c r="K18" s="241">
        <v>-18994.774660999999</v>
      </c>
      <c r="L18" s="246">
        <v>-48699.523436000003</v>
      </c>
      <c r="M18" s="241">
        <v>-121028.054754</v>
      </c>
      <c r="N18" s="241">
        <v>-109.724571</v>
      </c>
      <c r="O18" s="241">
        <v>-106814.851327</v>
      </c>
      <c r="P18" s="241">
        <v>-37265.648577</v>
      </c>
      <c r="Q18" s="241">
        <v>2310909.1615340002</v>
      </c>
      <c r="R18" s="241">
        <v>86687.852316999997</v>
      </c>
    </row>
    <row r="19" spans="3:18" x14ac:dyDescent="0.35">
      <c r="C19" s="232" t="s">
        <v>613</v>
      </c>
      <c r="D19" s="241">
        <v>10931714.452175001</v>
      </c>
      <c r="E19" s="241">
        <v>8487411.167475</v>
      </c>
      <c r="F19" s="246">
        <v>1066869.5117039999</v>
      </c>
      <c r="G19" s="250">
        <v>501442.64032300003</v>
      </c>
      <c r="H19" s="241">
        <v>2455.3841910000001</v>
      </c>
      <c r="I19" s="246">
        <v>419937.99476899998</v>
      </c>
      <c r="J19" s="250">
        <v>-199815.868712</v>
      </c>
      <c r="K19" s="241">
        <v>-75706.556895999995</v>
      </c>
      <c r="L19" s="246">
        <v>-123997.08769</v>
      </c>
      <c r="M19" s="241">
        <v>-333779.79800399998</v>
      </c>
      <c r="N19" s="241">
        <v>-1974.063388</v>
      </c>
      <c r="O19" s="241">
        <v>-291223.39912900003</v>
      </c>
      <c r="P19" s="241">
        <v>-159544.57409099999</v>
      </c>
      <c r="Q19" s="241">
        <v>7463305.2449939996</v>
      </c>
      <c r="R19" s="241">
        <v>99664.693937000004</v>
      </c>
    </row>
    <row r="20" spans="3:18" ht="21" x14ac:dyDescent="0.35">
      <c r="C20" s="238" t="s">
        <v>614</v>
      </c>
      <c r="D20" s="241">
        <v>6763072.9600139996</v>
      </c>
      <c r="E20" s="241">
        <v>6742947.0466729999</v>
      </c>
      <c r="F20" s="246">
        <v>16440.060279000001</v>
      </c>
      <c r="G20" s="250">
        <v>94889.144797999994</v>
      </c>
      <c r="H20" s="241">
        <v>0</v>
      </c>
      <c r="I20" s="246">
        <v>94889.144797999994</v>
      </c>
      <c r="J20" s="250">
        <v>-29406.668325999999</v>
      </c>
      <c r="K20" s="241">
        <v>-28393.488185999999</v>
      </c>
      <c r="L20" s="246">
        <v>-1013.1801400000001</v>
      </c>
      <c r="M20" s="241">
        <v>-37671.982659000001</v>
      </c>
      <c r="N20" s="241">
        <v>0</v>
      </c>
      <c r="O20" s="241">
        <v>-37671.982659000001</v>
      </c>
      <c r="P20" s="241">
        <v>0</v>
      </c>
      <c r="Q20" s="241">
        <v>70370.650886000003</v>
      </c>
      <c r="R20" s="241">
        <v>0</v>
      </c>
    </row>
    <row r="21" spans="3:18" x14ac:dyDescent="0.35">
      <c r="C21" s="232" t="s">
        <v>607</v>
      </c>
      <c r="D21" s="241">
        <v>383663.81319800002</v>
      </c>
      <c r="E21" s="241">
        <v>383663.81319800002</v>
      </c>
      <c r="F21" s="246">
        <v>0</v>
      </c>
      <c r="G21" s="250">
        <v>0</v>
      </c>
      <c r="H21" s="241">
        <v>0</v>
      </c>
      <c r="I21" s="246">
        <v>0</v>
      </c>
      <c r="J21" s="250">
        <v>-193.81387699999999</v>
      </c>
      <c r="K21" s="241">
        <v>-193.81387699999999</v>
      </c>
      <c r="L21" s="246">
        <v>0</v>
      </c>
      <c r="M21" s="241">
        <v>0</v>
      </c>
      <c r="N21" s="241">
        <v>0</v>
      </c>
      <c r="O21" s="241">
        <v>0</v>
      </c>
      <c r="P21" s="241">
        <v>0</v>
      </c>
      <c r="Q21" s="241">
        <v>0</v>
      </c>
      <c r="R21" s="241">
        <v>0</v>
      </c>
    </row>
    <row r="22" spans="3:18" x14ac:dyDescent="0.35">
      <c r="C22" s="232" t="s">
        <v>608</v>
      </c>
      <c r="D22" s="241">
        <v>5512344.2778399996</v>
      </c>
      <c r="E22" s="241">
        <v>5509870.6505859997</v>
      </c>
      <c r="F22" s="246">
        <v>2420.741986</v>
      </c>
      <c r="G22" s="250">
        <v>93768.904838000002</v>
      </c>
      <c r="H22" s="241">
        <v>0</v>
      </c>
      <c r="I22" s="246">
        <v>93768.904838000002</v>
      </c>
      <c r="J22" s="250">
        <v>-26439.694293</v>
      </c>
      <c r="K22" s="241">
        <v>-26317.730511999998</v>
      </c>
      <c r="L22" s="246">
        <v>-121.963781</v>
      </c>
      <c r="M22" s="241">
        <v>-36576.976352999998</v>
      </c>
      <c r="N22" s="241">
        <v>0</v>
      </c>
      <c r="O22" s="241">
        <v>-36576.976352999998</v>
      </c>
      <c r="P22" s="241">
        <v>0</v>
      </c>
      <c r="Q22" s="241">
        <v>35783.327606999999</v>
      </c>
      <c r="R22" s="241">
        <v>0</v>
      </c>
    </row>
    <row r="23" spans="3:18" x14ac:dyDescent="0.35">
      <c r="C23" s="232" t="s">
        <v>609</v>
      </c>
      <c r="D23" s="241">
        <v>449168.93193199998</v>
      </c>
      <c r="E23" s="241">
        <v>447980.83601799997</v>
      </c>
      <c r="F23" s="246">
        <v>1188.095914</v>
      </c>
      <c r="G23" s="250">
        <v>0</v>
      </c>
      <c r="H23" s="241">
        <v>0</v>
      </c>
      <c r="I23" s="246">
        <v>0</v>
      </c>
      <c r="J23" s="250">
        <v>-724.69976799999995</v>
      </c>
      <c r="K23" s="241">
        <v>-688.98371499999996</v>
      </c>
      <c r="L23" s="246">
        <v>-35.716053000000002</v>
      </c>
      <c r="M23" s="241">
        <v>0</v>
      </c>
      <c r="N23" s="241">
        <v>0</v>
      </c>
      <c r="O23" s="241">
        <v>0</v>
      </c>
      <c r="P23" s="241">
        <v>0</v>
      </c>
      <c r="Q23" s="241">
        <v>13665.616531</v>
      </c>
      <c r="R23" s="241">
        <v>0</v>
      </c>
    </row>
    <row r="24" spans="3:18" x14ac:dyDescent="0.35">
      <c r="C24" s="232" t="s">
        <v>610</v>
      </c>
      <c r="D24" s="241">
        <v>123702.472393</v>
      </c>
      <c r="E24" s="241">
        <v>120074.072313</v>
      </c>
      <c r="F24" s="246">
        <v>0</v>
      </c>
      <c r="G24" s="250">
        <v>0</v>
      </c>
      <c r="H24" s="241">
        <v>0</v>
      </c>
      <c r="I24" s="246">
        <v>0</v>
      </c>
      <c r="J24" s="250">
        <v>-202.940324</v>
      </c>
      <c r="K24" s="241">
        <v>-202.940324</v>
      </c>
      <c r="L24" s="246">
        <v>0</v>
      </c>
      <c r="M24" s="241">
        <v>0</v>
      </c>
      <c r="N24" s="241">
        <v>0</v>
      </c>
      <c r="O24" s="241">
        <v>0</v>
      </c>
      <c r="P24" s="241">
        <v>0</v>
      </c>
      <c r="Q24" s="241">
        <v>13102.53873</v>
      </c>
      <c r="R24" s="241">
        <v>0</v>
      </c>
    </row>
    <row r="25" spans="3:18" x14ac:dyDescent="0.35">
      <c r="C25" s="232" t="s">
        <v>611</v>
      </c>
      <c r="D25" s="241">
        <v>294193.46465099999</v>
      </c>
      <c r="E25" s="241">
        <v>281357.674558</v>
      </c>
      <c r="F25" s="246">
        <v>12831.222379000001</v>
      </c>
      <c r="G25" s="250">
        <v>1120.2399600000001</v>
      </c>
      <c r="H25" s="241">
        <v>0</v>
      </c>
      <c r="I25" s="246">
        <v>1120.2399600000001</v>
      </c>
      <c r="J25" s="250">
        <v>-1845.520064</v>
      </c>
      <c r="K25" s="241">
        <v>-990.01975800000002</v>
      </c>
      <c r="L25" s="246">
        <v>-855.50030600000002</v>
      </c>
      <c r="M25" s="241">
        <v>-1095.006306</v>
      </c>
      <c r="N25" s="241">
        <v>0</v>
      </c>
      <c r="O25" s="241">
        <v>-1095.006306</v>
      </c>
      <c r="P25" s="241">
        <v>0</v>
      </c>
      <c r="Q25" s="241">
        <v>7819.1680180000003</v>
      </c>
      <c r="R25" s="241">
        <v>0</v>
      </c>
    </row>
    <row r="26" spans="3:18" x14ac:dyDescent="0.35">
      <c r="C26" s="238" t="s">
        <v>390</v>
      </c>
      <c r="D26" s="241">
        <v>6945826.746514</v>
      </c>
      <c r="E26" s="241">
        <v>6532648.5370749999</v>
      </c>
      <c r="F26" s="246">
        <v>392067.58611500001</v>
      </c>
      <c r="G26" s="250">
        <v>25616.650100999999</v>
      </c>
      <c r="H26" s="241">
        <v>0</v>
      </c>
      <c r="I26" s="246">
        <v>23360.985361999999</v>
      </c>
      <c r="J26" s="250">
        <v>-39739.099299000001</v>
      </c>
      <c r="K26" s="241">
        <v>-28644.257742000002</v>
      </c>
      <c r="L26" s="246">
        <v>-11067.422909999999</v>
      </c>
      <c r="M26" s="241">
        <v>-6469.5885799999996</v>
      </c>
      <c r="N26" s="241">
        <v>0</v>
      </c>
      <c r="O26" s="241">
        <v>-5221.7601930000001</v>
      </c>
      <c r="P26" s="265"/>
      <c r="Q26" s="241">
        <v>1197797.016117</v>
      </c>
      <c r="R26" s="241">
        <v>3312.1569850000001</v>
      </c>
    </row>
    <row r="27" spans="3:18" x14ac:dyDescent="0.35">
      <c r="C27" s="232" t="s">
        <v>607</v>
      </c>
      <c r="D27" s="241">
        <v>29.550253000000001</v>
      </c>
      <c r="E27" s="241">
        <v>29.550253000000001</v>
      </c>
      <c r="F27" s="246">
        <v>0</v>
      </c>
      <c r="G27" s="250">
        <v>0</v>
      </c>
      <c r="H27" s="241">
        <v>0</v>
      </c>
      <c r="I27" s="246">
        <v>0</v>
      </c>
      <c r="J27" s="250">
        <v>-0.24287600000000001</v>
      </c>
      <c r="K27" s="241">
        <v>-0.24287600000000001</v>
      </c>
      <c r="L27" s="246">
        <v>0</v>
      </c>
      <c r="M27" s="241">
        <v>0</v>
      </c>
      <c r="N27" s="241">
        <v>0</v>
      </c>
      <c r="O27" s="241">
        <v>0</v>
      </c>
      <c r="P27" s="265"/>
      <c r="Q27" s="241">
        <v>0</v>
      </c>
      <c r="R27" s="241">
        <v>0</v>
      </c>
    </row>
    <row r="28" spans="3:18" x14ac:dyDescent="0.35">
      <c r="C28" s="232" t="s">
        <v>608</v>
      </c>
      <c r="D28" s="241">
        <v>185976.12276200001</v>
      </c>
      <c r="E28" s="241">
        <v>184449.08421999999</v>
      </c>
      <c r="F28" s="246">
        <v>1527.038542</v>
      </c>
      <c r="G28" s="250">
        <v>0.76556000000000002</v>
      </c>
      <c r="H28" s="241">
        <v>0</v>
      </c>
      <c r="I28" s="246">
        <v>0</v>
      </c>
      <c r="J28" s="250">
        <v>-940.96615899999995</v>
      </c>
      <c r="K28" s="241">
        <v>-918.50309500000003</v>
      </c>
      <c r="L28" s="246">
        <v>-22.463063999999999</v>
      </c>
      <c r="M28" s="241">
        <v>-0.76556000000000002</v>
      </c>
      <c r="N28" s="241">
        <v>0</v>
      </c>
      <c r="O28" s="241">
        <v>0</v>
      </c>
      <c r="P28" s="265"/>
      <c r="Q28" s="241">
        <v>40429.567748000001</v>
      </c>
      <c r="R28" s="241">
        <v>0</v>
      </c>
    </row>
    <row r="29" spans="3:18" x14ac:dyDescent="0.35">
      <c r="C29" s="232" t="s">
        <v>609</v>
      </c>
      <c r="D29" s="241">
        <v>297191.48663300002</v>
      </c>
      <c r="E29" s="241">
        <v>294730.58619499998</v>
      </c>
      <c r="F29" s="246">
        <v>2460.9004380000001</v>
      </c>
      <c r="G29" s="250">
        <v>0</v>
      </c>
      <c r="H29" s="241">
        <v>0</v>
      </c>
      <c r="I29" s="246">
        <v>0</v>
      </c>
      <c r="J29" s="250">
        <v>-379.00537300000002</v>
      </c>
      <c r="K29" s="241">
        <v>-306.215104</v>
      </c>
      <c r="L29" s="246">
        <v>-72.790268999999995</v>
      </c>
      <c r="M29" s="241">
        <v>0</v>
      </c>
      <c r="N29" s="241">
        <v>0</v>
      </c>
      <c r="O29" s="241">
        <v>0</v>
      </c>
      <c r="P29" s="265"/>
      <c r="Q29" s="241">
        <v>31844.529864</v>
      </c>
      <c r="R29" s="241">
        <v>0</v>
      </c>
    </row>
    <row r="30" spans="3:18" x14ac:dyDescent="0.35">
      <c r="C30" s="232" t="s">
        <v>610</v>
      </c>
      <c r="D30" s="241">
        <v>347160.474048</v>
      </c>
      <c r="E30" s="241">
        <v>315718.35755199997</v>
      </c>
      <c r="F30" s="246">
        <v>10638.757766000001</v>
      </c>
      <c r="G30" s="250">
        <v>21.099215999999998</v>
      </c>
      <c r="H30" s="241">
        <v>0</v>
      </c>
      <c r="I30" s="246">
        <v>21.099215999999998</v>
      </c>
      <c r="J30" s="250">
        <v>-1132.499624</v>
      </c>
      <c r="K30" s="241">
        <v>-876.208393</v>
      </c>
      <c r="L30" s="246">
        <v>-256.29123099999998</v>
      </c>
      <c r="M30" s="241">
        <v>-21.099215999999998</v>
      </c>
      <c r="N30" s="241">
        <v>0</v>
      </c>
      <c r="O30" s="241">
        <v>-21.099215999999998</v>
      </c>
      <c r="P30" s="265"/>
      <c r="Q30" s="241">
        <v>123379.475068</v>
      </c>
      <c r="R30" s="241">
        <v>0</v>
      </c>
    </row>
    <row r="31" spans="3:18" x14ac:dyDescent="0.35">
      <c r="C31" s="232" t="s">
        <v>611</v>
      </c>
      <c r="D31" s="241">
        <v>4993438.1423500003</v>
      </c>
      <c r="E31" s="241">
        <v>4663463.6502350001</v>
      </c>
      <c r="F31" s="246">
        <v>329917.52664300002</v>
      </c>
      <c r="G31" s="250">
        <v>20544.550209000001</v>
      </c>
      <c r="H31" s="241">
        <v>0</v>
      </c>
      <c r="I31" s="246">
        <v>18521.026933000001</v>
      </c>
      <c r="J31" s="250">
        <v>-29301.780855000001</v>
      </c>
      <c r="K31" s="241">
        <v>-21014.481856999999</v>
      </c>
      <c r="L31" s="246">
        <v>-8286.9322269999993</v>
      </c>
      <c r="M31" s="241">
        <v>-4958.7593049999996</v>
      </c>
      <c r="N31" s="241">
        <v>0</v>
      </c>
      <c r="O31" s="241">
        <v>-3888.808297</v>
      </c>
      <c r="P31" s="265"/>
      <c r="Q31" s="241">
        <v>926331.52730199997</v>
      </c>
      <c r="R31" s="241">
        <v>3228.47768</v>
      </c>
    </row>
    <row r="32" spans="3:18" x14ac:dyDescent="0.35">
      <c r="C32" s="232" t="s">
        <v>613</v>
      </c>
      <c r="D32" s="241">
        <v>1122030.970468</v>
      </c>
      <c r="E32" s="241">
        <v>1074257.30862</v>
      </c>
      <c r="F32" s="246">
        <v>47523.362725999999</v>
      </c>
      <c r="G32" s="250">
        <v>5050.2351159999998</v>
      </c>
      <c r="H32" s="241">
        <v>0</v>
      </c>
      <c r="I32" s="246">
        <v>4818.8592129999997</v>
      </c>
      <c r="J32" s="250">
        <v>-7984.6044119999997</v>
      </c>
      <c r="K32" s="241">
        <v>-5528.606417</v>
      </c>
      <c r="L32" s="246">
        <v>-2428.9461190000002</v>
      </c>
      <c r="M32" s="241">
        <v>-1488.9644989999999</v>
      </c>
      <c r="N32" s="241">
        <v>0</v>
      </c>
      <c r="O32" s="241">
        <v>-1311.85268</v>
      </c>
      <c r="P32" s="265"/>
      <c r="Q32" s="241">
        <v>75811.916135000007</v>
      </c>
      <c r="R32" s="241">
        <v>83.679304999999999</v>
      </c>
    </row>
    <row r="33" spans="3:18" ht="15" thickBot="1" x14ac:dyDescent="0.4">
      <c r="C33" s="233" t="s">
        <v>15</v>
      </c>
      <c r="D33" s="242">
        <v>36354503.532224998</v>
      </c>
      <c r="E33" s="242">
        <v>31850924.526515</v>
      </c>
      <c r="F33" s="247">
        <v>3068249.3229049998</v>
      </c>
      <c r="G33" s="251">
        <v>1059505.4395689999</v>
      </c>
      <c r="H33" s="242">
        <v>5888.6476430000002</v>
      </c>
      <c r="I33" s="247">
        <v>910001.27614600002</v>
      </c>
      <c r="J33" s="251">
        <v>-478847.30704300001</v>
      </c>
      <c r="K33" s="242">
        <v>-219002.64609600001</v>
      </c>
      <c r="L33" s="247">
        <v>-259029.46915399999</v>
      </c>
      <c r="M33" s="242">
        <v>-619595.21207899996</v>
      </c>
      <c r="N33" s="242">
        <v>-4668.1252949999998</v>
      </c>
      <c r="O33" s="242">
        <v>-552486.37632399995</v>
      </c>
      <c r="P33" s="242">
        <v>-241478.43629300001</v>
      </c>
      <c r="Q33" s="242">
        <v>14073898.264051</v>
      </c>
      <c r="R33" s="242">
        <v>247992.195515</v>
      </c>
    </row>
  </sheetData>
  <sheetProtection algorithmName="SHA-512" hashValue="ro1J6sojvvknvTRqEEKXrd4kb7uU2BmknyaHV6JA+zuTlHX6fDODfOW8W7x/YUux1FMGk16weWBGMQFXb2nDvQ==" saltValue="dzW/oFaH90+GUZLWuYwqEA==" spinCount="100000" sheet="1" objects="1" scenarios="1"/>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9CF2EECB-C164-4A38-B54E-26460DB88CD8}"/>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79998168889431442"/>
  </sheetPr>
  <dimension ref="B1:J13"/>
  <sheetViews>
    <sheetView showGridLines="0" workbookViewId="0"/>
  </sheetViews>
  <sheetFormatPr defaultRowHeight="14.5" x14ac:dyDescent="0.35"/>
  <cols>
    <col min="1" max="2" width="4.453125" customWidth="1"/>
    <col min="3" max="3" width="44" customWidth="1"/>
    <col min="4" max="9" width="13.7265625" customWidth="1"/>
    <col min="10" max="10" width="10.81640625" bestFit="1" customWidth="1"/>
  </cols>
  <sheetData>
    <row r="1" spans="2:10" ht="12.75" customHeight="1" x14ac:dyDescent="0.35"/>
    <row r="2" spans="2:10" x14ac:dyDescent="0.35">
      <c r="B2" s="231" t="s">
        <v>0</v>
      </c>
      <c r="C2" s="149"/>
      <c r="D2" s="149"/>
      <c r="E2" s="149"/>
      <c r="G2" s="53"/>
      <c r="H2" s="53"/>
    </row>
    <row r="3" spans="2:10" x14ac:dyDescent="0.35">
      <c r="B3" s="1"/>
      <c r="C3" s="1"/>
      <c r="D3" s="1"/>
      <c r="E3" s="1"/>
      <c r="G3" s="1"/>
      <c r="H3" s="1"/>
    </row>
    <row r="4" spans="2:10" ht="15.5" x14ac:dyDescent="0.35">
      <c r="B4" s="19" t="s">
        <v>615</v>
      </c>
      <c r="C4" s="2"/>
      <c r="D4" s="2"/>
      <c r="E4" s="2"/>
      <c r="G4" s="2"/>
      <c r="H4" s="2"/>
    </row>
    <row r="5" spans="2:10" ht="2.15" customHeight="1" x14ac:dyDescent="0.35">
      <c r="B5" s="1"/>
      <c r="C5" s="1"/>
      <c r="D5" s="1"/>
      <c r="E5" s="1"/>
      <c r="G5" s="1"/>
      <c r="H5" s="1"/>
    </row>
    <row r="6" spans="2:10" ht="2.15" customHeight="1" x14ac:dyDescent="0.35">
      <c r="B6" s="716"/>
      <c r="C6" s="716"/>
      <c r="D6" s="716"/>
      <c r="E6" s="716"/>
      <c r="F6" s="716"/>
      <c r="G6" s="716"/>
      <c r="H6" s="716"/>
      <c r="I6" s="716"/>
    </row>
    <row r="7" spans="2:10" ht="2.15" customHeight="1" x14ac:dyDescent="0.35">
      <c r="B7" s="3"/>
      <c r="C7" s="4"/>
      <c r="D7" s="4"/>
      <c r="E7" s="5"/>
      <c r="G7" s="5"/>
      <c r="H7" s="5"/>
    </row>
    <row r="8" spans="2:10" ht="15" thickBot="1" x14ac:dyDescent="0.4">
      <c r="B8" s="33"/>
      <c r="C8" s="728">
        <f>+Tartalom!B3</f>
        <v>45291</v>
      </c>
      <c r="D8" s="728"/>
      <c r="E8" s="728"/>
      <c r="F8" s="728"/>
      <c r="G8" s="728"/>
      <c r="H8" s="728"/>
      <c r="I8" s="728"/>
    </row>
    <row r="9" spans="2:10" ht="23.25" customHeight="1" thickBot="1" x14ac:dyDescent="0.4">
      <c r="C9" s="777" t="s">
        <v>2</v>
      </c>
      <c r="D9" s="776" t="s">
        <v>616</v>
      </c>
      <c r="E9" s="776"/>
      <c r="F9" s="776"/>
      <c r="G9" s="776"/>
      <c r="H9" s="776"/>
      <c r="I9" s="776"/>
    </row>
    <row r="10" spans="2:10" ht="26.25" customHeight="1" thickBot="1" x14ac:dyDescent="0.4">
      <c r="C10" s="778"/>
      <c r="D10" s="36" t="s">
        <v>617</v>
      </c>
      <c r="E10" s="36" t="s">
        <v>618</v>
      </c>
      <c r="F10" s="36" t="s">
        <v>619</v>
      </c>
      <c r="G10" s="36" t="s">
        <v>620</v>
      </c>
      <c r="H10" s="36" t="s">
        <v>621</v>
      </c>
      <c r="I10" s="36" t="s">
        <v>15</v>
      </c>
    </row>
    <row r="11" spans="2:10" x14ac:dyDescent="0.35">
      <c r="C11" s="41" t="s">
        <v>606</v>
      </c>
      <c r="D11" s="40"/>
      <c r="E11" s="40">
        <v>4772544.778956525</v>
      </c>
      <c r="F11" s="40">
        <v>6488346.6527448185</v>
      </c>
      <c r="G11" s="40">
        <v>11400133.249727175</v>
      </c>
      <c r="H11" s="40">
        <v>638455.01327578025</v>
      </c>
      <c r="I11" s="40">
        <v>23299479.694704298</v>
      </c>
      <c r="J11" s="40"/>
    </row>
    <row r="12" spans="2:10" x14ac:dyDescent="0.35">
      <c r="C12" s="37" t="s">
        <v>614</v>
      </c>
      <c r="D12" s="40"/>
      <c r="E12" s="40">
        <v>1224191.1199620001</v>
      </c>
      <c r="F12" s="40">
        <v>4037882.9073056872</v>
      </c>
      <c r="G12" s="40">
        <v>2034579.8236366459</v>
      </c>
      <c r="H12" s="40">
        <v>84481.464837536128</v>
      </c>
      <c r="I12" s="40">
        <v>7381135.3157418687</v>
      </c>
      <c r="J12" s="40"/>
    </row>
    <row r="13" spans="2:10" ht="15" thickBot="1" x14ac:dyDescent="0.4">
      <c r="C13" s="55" t="s">
        <v>15</v>
      </c>
      <c r="D13" s="56"/>
      <c r="E13" s="56">
        <v>5996735.8989185253</v>
      </c>
      <c r="F13" s="56">
        <v>10526229.560050506</v>
      </c>
      <c r="G13" s="56">
        <v>13434713.07336382</v>
      </c>
      <c r="H13" s="56">
        <v>722936.47811331635</v>
      </c>
      <c r="I13" s="56">
        <v>30680615.010446168</v>
      </c>
    </row>
  </sheetData>
  <sheetProtection algorithmName="SHA-512" hashValue="9opiIXsPIEPVkT6qvmFCZW+DjuO3U/yZvwzlskRC2XIwIOtP8C/xUrM2MUDe5s+/1JjwovVzinD6r/mhuNt4sA==" saltValue="rV9dcJqrCtqCYyLQ7tqx6g==" spinCount="100000" sheet="1" objects="1" scenarios="1"/>
  <mergeCells count="4">
    <mergeCell ref="B6:I6"/>
    <mergeCell ref="D9:I9"/>
    <mergeCell ref="C9:C10"/>
    <mergeCell ref="C8:I8"/>
  </mergeCells>
  <hyperlinks>
    <hyperlink ref="B2" location="Tartalom!A1" display="Back to contents page" xr:uid="{982F4198-BB96-40C5-88BE-EED6DB8A2186}"/>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79998168889431442"/>
  </sheetPr>
  <dimension ref="B1:D16"/>
  <sheetViews>
    <sheetView showGridLines="0" workbookViewId="0"/>
  </sheetViews>
  <sheetFormatPr defaultRowHeight="14.5" x14ac:dyDescent="0.35"/>
  <cols>
    <col min="1" max="2" width="4.453125" customWidth="1"/>
    <col min="3" max="3" width="44" customWidth="1"/>
    <col min="4" max="4" width="23.54296875" customWidth="1"/>
  </cols>
  <sheetData>
    <row r="1" spans="2:4" ht="12.75" customHeight="1" x14ac:dyDescent="0.35"/>
    <row r="2" spans="2:4" x14ac:dyDescent="0.35">
      <c r="B2" s="231" t="s">
        <v>0</v>
      </c>
      <c r="C2" s="149"/>
      <c r="D2" s="149"/>
    </row>
    <row r="3" spans="2:4" x14ac:dyDescent="0.35">
      <c r="B3" s="1"/>
      <c r="C3" s="1"/>
      <c r="D3" s="1"/>
    </row>
    <row r="4" spans="2:4" ht="15.5" x14ac:dyDescent="0.35">
      <c r="B4" s="19" t="s">
        <v>622</v>
      </c>
      <c r="C4" s="2"/>
      <c r="D4" s="2"/>
    </row>
    <row r="5" spans="2:4" x14ac:dyDescent="0.35">
      <c r="B5" s="1"/>
      <c r="C5" s="1"/>
      <c r="D5" s="1"/>
    </row>
    <row r="6" spans="2:4" ht="39" customHeight="1" x14ac:dyDescent="0.35">
      <c r="B6" s="716"/>
      <c r="C6" s="716"/>
      <c r="D6" s="716"/>
    </row>
    <row r="7" spans="2:4" x14ac:dyDescent="0.35">
      <c r="B7" s="3"/>
      <c r="C7" s="4"/>
      <c r="D7" s="4"/>
    </row>
    <row r="8" spans="2:4" ht="15" thickBot="1" x14ac:dyDescent="0.4">
      <c r="B8" s="33"/>
      <c r="C8" s="728">
        <f>+Tartalom!B3</f>
        <v>45291</v>
      </c>
      <c r="D8" s="728"/>
    </row>
    <row r="9" spans="2:4" ht="23.25" customHeight="1" thickBot="1" x14ac:dyDescent="0.4">
      <c r="C9" s="23" t="s">
        <v>2</v>
      </c>
      <c r="D9" s="23" t="s">
        <v>623</v>
      </c>
    </row>
    <row r="10" spans="2:4" x14ac:dyDescent="0.35">
      <c r="C10" s="66" t="s">
        <v>1462</v>
      </c>
      <c r="D10" s="68">
        <v>1017025.5654037737</v>
      </c>
    </row>
    <row r="11" spans="2:4" ht="20" x14ac:dyDescent="0.35">
      <c r="C11" s="41" t="s">
        <v>624</v>
      </c>
      <c r="D11" s="61">
        <v>272567.9650686938</v>
      </c>
    </row>
    <row r="12" spans="2:4" x14ac:dyDescent="0.35">
      <c r="C12" s="407" t="s">
        <v>625</v>
      </c>
      <c r="D12" s="61">
        <v>123170.79036191724</v>
      </c>
    </row>
    <row r="13" spans="2:4" x14ac:dyDescent="0.35">
      <c r="C13" s="407" t="s">
        <v>626</v>
      </c>
      <c r="D13" s="61">
        <v>95391.476485138439</v>
      </c>
    </row>
    <row r="14" spans="2:4" x14ac:dyDescent="0.35">
      <c r="C14" s="41" t="s">
        <v>1157</v>
      </c>
      <c r="D14" s="61">
        <v>-184822.69792093223</v>
      </c>
    </row>
    <row r="15" spans="2:4" ht="21.5" thickBot="1" x14ac:dyDescent="0.4">
      <c r="C15" s="29" t="s">
        <v>1463</v>
      </c>
      <c r="D15" s="65">
        <v>886208.56570447958</v>
      </c>
    </row>
    <row r="16" spans="2:4" x14ac:dyDescent="0.35">
      <c r="C16" s="261" t="s">
        <v>1158</v>
      </c>
      <c r="D16" s="408"/>
    </row>
  </sheetData>
  <sheetProtection algorithmName="SHA-512" hashValue="V2F4/g5oA4c0xUUakvsQfasyu/fK3pv2ZN/PHeG8fZoZpbT3kxaQjbX9btcKge6buQbbv2Raxl9NE0kveSh8wg==" saltValue="f6whrTg79nHy87DBUZnHkg==" spinCount="100000" sheet="1" objects="1" scenarios="1"/>
  <mergeCells count="2">
    <mergeCell ref="B6:D6"/>
    <mergeCell ref="C8:D8"/>
  </mergeCells>
  <hyperlinks>
    <hyperlink ref="B2" location="Tartalom!A1" display="Back to contents page" xr:uid="{B1E7AF1D-9953-4F2B-A340-6EC0B542DD7C}"/>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1EC39-B3E5-476A-B266-80A82D3B81C2}">
  <sheetPr>
    <tabColor theme="9" tint="0.79998168889431442"/>
  </sheetPr>
  <dimension ref="B1:D21"/>
  <sheetViews>
    <sheetView showGridLines="0" zoomScale="85" zoomScaleNormal="85" workbookViewId="0"/>
  </sheetViews>
  <sheetFormatPr defaultRowHeight="14.5" x14ac:dyDescent="0.35"/>
  <cols>
    <col min="1" max="2" width="4.453125" customWidth="1"/>
    <col min="3" max="3" width="44" customWidth="1"/>
    <col min="4" max="4" width="22.81640625" customWidth="1"/>
  </cols>
  <sheetData>
    <row r="1" spans="2:4" ht="12.75" customHeight="1" x14ac:dyDescent="0.35"/>
    <row r="2" spans="2:4" x14ac:dyDescent="0.35">
      <c r="B2" s="231" t="s">
        <v>0</v>
      </c>
      <c r="C2" s="149"/>
    </row>
    <row r="3" spans="2:4" x14ac:dyDescent="0.35">
      <c r="B3" s="1"/>
      <c r="C3" s="1"/>
    </row>
    <row r="4" spans="2:4" ht="15.5" x14ac:dyDescent="0.35">
      <c r="B4" s="19" t="s">
        <v>1244</v>
      </c>
      <c r="C4" s="2"/>
    </row>
    <row r="5" spans="2:4" ht="2" customHeight="1" x14ac:dyDescent="0.35">
      <c r="B5" s="1"/>
      <c r="C5" s="1"/>
    </row>
    <row r="6" spans="2:4" ht="2" customHeight="1" x14ac:dyDescent="0.35">
      <c r="B6" s="716"/>
      <c r="C6" s="716"/>
      <c r="D6" s="716"/>
    </row>
    <row r="7" spans="2:4" ht="2" customHeight="1" x14ac:dyDescent="0.35">
      <c r="B7" s="3"/>
      <c r="C7" s="4"/>
    </row>
    <row r="8" spans="2:4" ht="15" thickBot="1" x14ac:dyDescent="0.4">
      <c r="B8" s="33"/>
      <c r="C8" s="728">
        <f>+Tartalom!B3</f>
        <v>45291</v>
      </c>
      <c r="D8" s="728"/>
    </row>
    <row r="9" spans="2:4" ht="30.75" customHeight="1" x14ac:dyDescent="0.35">
      <c r="C9" s="779" t="s">
        <v>2</v>
      </c>
      <c r="D9" s="781" t="s">
        <v>1233</v>
      </c>
    </row>
    <row r="10" spans="2:4" ht="15" thickBot="1" x14ac:dyDescent="0.4">
      <c r="C10" s="780"/>
      <c r="D10" s="782"/>
    </row>
    <row r="11" spans="2:4" x14ac:dyDescent="0.35">
      <c r="C11" s="481" t="s">
        <v>1234</v>
      </c>
      <c r="D11" s="482">
        <v>1138661.376836</v>
      </c>
    </row>
    <row r="12" spans="2:4" ht="20" x14ac:dyDescent="0.35">
      <c r="C12" s="483" t="s">
        <v>1235</v>
      </c>
      <c r="D12" s="480">
        <v>335640.45920300001</v>
      </c>
    </row>
    <row r="13" spans="2:4" ht="20" x14ac:dyDescent="0.35">
      <c r="C13" s="483" t="s">
        <v>1236</v>
      </c>
      <c r="D13" s="480">
        <v>0</v>
      </c>
    </row>
    <row r="14" spans="2:4" ht="21.5" x14ac:dyDescent="0.35">
      <c r="C14" s="484" t="s">
        <v>1237</v>
      </c>
      <c r="D14" s="480">
        <v>-289177.62327799998</v>
      </c>
    </row>
    <row r="15" spans="2:4" x14ac:dyDescent="0.35">
      <c r="C15" s="484" t="s">
        <v>1238</v>
      </c>
      <c r="D15" s="480">
        <v>-72166.496157000001</v>
      </c>
    </row>
    <row r="16" spans="2:4" x14ac:dyDescent="0.35">
      <c r="C16" s="485" t="s">
        <v>1239</v>
      </c>
      <c r="D16" s="480">
        <v>-70128.214837000007</v>
      </c>
    </row>
    <row r="17" spans="3:4" x14ac:dyDescent="0.35">
      <c r="C17" s="484" t="s">
        <v>1240</v>
      </c>
      <c r="D17" s="480">
        <v>0</v>
      </c>
    </row>
    <row r="18" spans="3:4" x14ac:dyDescent="0.35">
      <c r="C18" s="485" t="s">
        <v>338</v>
      </c>
      <c r="D18" s="480">
        <v>122.83247799999999</v>
      </c>
    </row>
    <row r="19" spans="3:4" x14ac:dyDescent="0.35">
      <c r="C19" s="486" t="s">
        <v>1241</v>
      </c>
      <c r="D19" s="482">
        <v>1042952.334245</v>
      </c>
    </row>
    <row r="20" spans="3:4" ht="21.5" x14ac:dyDescent="0.35">
      <c r="C20" s="484" t="s">
        <v>1242</v>
      </c>
      <c r="D20" s="480">
        <v>-8095.4484089999996</v>
      </c>
    </row>
    <row r="21" spans="3:4" ht="22" thickBot="1" x14ac:dyDescent="0.4">
      <c r="C21" s="487" t="s">
        <v>1243</v>
      </c>
      <c r="D21" s="488">
        <v>4857.5140039999997</v>
      </c>
    </row>
  </sheetData>
  <sheetProtection algorithmName="SHA-512" hashValue="5CcvJMSCX2vicO+qco/PH9+4IHHv+jddHEycUz3FWWpniibZEKTuiyPkNX75CxMIHAUxJlSVQmG4UkF3xfOWlw==" saltValue="aDx3y5Y8E9uoyX0Wz48iog==" spinCount="100000" sheet="1" objects="1" scenarios="1"/>
  <mergeCells count="4">
    <mergeCell ref="B6:D6"/>
    <mergeCell ref="C8:D8"/>
    <mergeCell ref="C9:C10"/>
    <mergeCell ref="D9:D10"/>
  </mergeCells>
  <hyperlinks>
    <hyperlink ref="B2" location="Tartalom!A1" display="Back to contents page" xr:uid="{979F68A6-3ED3-40E0-84FC-FA70BB9580D3}"/>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E23"/>
  <sheetViews>
    <sheetView showGridLines="0" zoomScale="85" zoomScaleNormal="85" workbookViewId="0"/>
  </sheetViews>
  <sheetFormatPr defaultRowHeight="14.5" x14ac:dyDescent="0.35"/>
  <cols>
    <col min="1" max="2" width="4.453125" customWidth="1"/>
    <col min="3" max="3" width="44" customWidth="1"/>
    <col min="4" max="4" width="13.54296875" customWidth="1"/>
    <col min="5" max="5" width="15.54296875" customWidth="1"/>
  </cols>
  <sheetData>
    <row r="1" spans="2:5" ht="12.75" customHeight="1" x14ac:dyDescent="0.35"/>
    <row r="2" spans="2:5" x14ac:dyDescent="0.35">
      <c r="B2" s="231" t="s">
        <v>0</v>
      </c>
      <c r="C2" s="149"/>
    </row>
    <row r="3" spans="2:5" x14ac:dyDescent="0.35">
      <c r="B3" s="1"/>
      <c r="C3" s="1"/>
    </row>
    <row r="4" spans="2:5" ht="15.5" x14ac:dyDescent="0.35">
      <c r="B4" s="19" t="s">
        <v>627</v>
      </c>
      <c r="C4" s="2"/>
    </row>
    <row r="5" spans="2:5" x14ac:dyDescent="0.35">
      <c r="B5" s="1"/>
      <c r="C5" s="1"/>
    </row>
    <row r="6" spans="2:5" ht="35.25" customHeight="1" x14ac:dyDescent="0.35">
      <c r="B6" s="716"/>
      <c r="C6" s="716"/>
      <c r="D6" s="716"/>
      <c r="E6" s="716"/>
    </row>
    <row r="7" spans="2:5" x14ac:dyDescent="0.35">
      <c r="B7" s="3"/>
      <c r="C7" s="4"/>
    </row>
    <row r="8" spans="2:5" ht="15" thickBot="1" x14ac:dyDescent="0.4">
      <c r="B8" s="33"/>
      <c r="C8" s="728">
        <f>+Tartalom!B3</f>
        <v>45291</v>
      </c>
      <c r="D8" s="728"/>
      <c r="E8" s="728"/>
    </row>
    <row r="9" spans="2:5" ht="30.75" customHeight="1" x14ac:dyDescent="0.35">
      <c r="C9" s="783" t="s">
        <v>2</v>
      </c>
      <c r="D9" s="725" t="s">
        <v>657</v>
      </c>
      <c r="E9" s="725" t="s">
        <v>712</v>
      </c>
    </row>
    <row r="10" spans="2:5" ht="15" thickBot="1" x14ac:dyDescent="0.4">
      <c r="C10" s="784"/>
      <c r="D10" s="731"/>
      <c r="E10" s="731"/>
    </row>
    <row r="11" spans="2:5" x14ac:dyDescent="0.35">
      <c r="C11" s="276" t="s">
        <v>713</v>
      </c>
      <c r="D11" s="323"/>
      <c r="E11" s="325"/>
    </row>
    <row r="12" spans="2:5" x14ac:dyDescent="0.35">
      <c r="C12" s="60" t="s">
        <v>628</v>
      </c>
      <c r="D12" s="267"/>
      <c r="E12" s="326"/>
    </row>
    <row r="13" spans="2:5" x14ac:dyDescent="0.35">
      <c r="C13" s="60" t="s">
        <v>629</v>
      </c>
      <c r="D13" s="267"/>
      <c r="E13" s="326"/>
    </row>
    <row r="14" spans="2:5" x14ac:dyDescent="0.35">
      <c r="C14" s="10" t="s">
        <v>714</v>
      </c>
      <c r="D14" s="267"/>
      <c r="E14" s="326"/>
    </row>
    <row r="15" spans="2:5" x14ac:dyDescent="0.35">
      <c r="C15" s="10" t="s">
        <v>715</v>
      </c>
      <c r="D15" s="267"/>
      <c r="E15" s="326"/>
    </row>
    <row r="16" spans="2:5" x14ac:dyDescent="0.35">
      <c r="C16" s="10" t="s">
        <v>716</v>
      </c>
      <c r="D16" s="267"/>
      <c r="E16" s="267">
        <v>0</v>
      </c>
    </row>
    <row r="17" spans="3:5" x14ac:dyDescent="0.35">
      <c r="C17" s="10" t="s">
        <v>717</v>
      </c>
      <c r="D17" s="267"/>
      <c r="E17" s="267">
        <v>0</v>
      </c>
    </row>
    <row r="18" spans="3:5" x14ac:dyDescent="0.35">
      <c r="C18" s="10" t="s">
        <v>718</v>
      </c>
      <c r="D18" s="267"/>
      <c r="E18" s="267">
        <v>0</v>
      </c>
    </row>
    <row r="19" spans="3:5" x14ac:dyDescent="0.35">
      <c r="C19" s="10" t="s">
        <v>719</v>
      </c>
      <c r="D19" s="267"/>
      <c r="E19" s="267">
        <v>0</v>
      </c>
    </row>
    <row r="20" spans="3:5" x14ac:dyDescent="0.35">
      <c r="C20" s="10" t="s">
        <v>720</v>
      </c>
      <c r="D20" s="267"/>
      <c r="E20" s="326"/>
    </row>
    <row r="21" spans="3:5" x14ac:dyDescent="0.35">
      <c r="C21" s="10" t="s">
        <v>721</v>
      </c>
      <c r="D21" s="267"/>
      <c r="E21" s="326"/>
    </row>
    <row r="22" spans="3:5" ht="20" x14ac:dyDescent="0.35">
      <c r="C22" s="10" t="s">
        <v>722</v>
      </c>
      <c r="D22" s="267"/>
      <c r="E22" s="326"/>
    </row>
    <row r="23" spans="3:5" ht="15" thickBot="1" x14ac:dyDescent="0.4">
      <c r="C23" s="277" t="s">
        <v>723</v>
      </c>
      <c r="D23" s="324"/>
      <c r="E23" s="327"/>
    </row>
  </sheetData>
  <sheetProtection algorithmName="SHA-512" hashValue="acNlFA3Meyw047vcst0ccZvgW5F6mq/soHSi6XW+tAyAlOYyhwpKQ48c/kQT1lM6EkZiTaxrVVjsiSwKm+Lhsg==" saltValue="YKtADBIu1iP/N+ExwOku+Q==" spinCount="100000" sheet="1" objects="1" scenarios="1"/>
  <mergeCells count="5">
    <mergeCell ref="C9:C10"/>
    <mergeCell ref="D9:D10"/>
    <mergeCell ref="E9:E10"/>
    <mergeCell ref="B6:E6"/>
    <mergeCell ref="C8:E8"/>
  </mergeCells>
  <hyperlinks>
    <hyperlink ref="B2" location="Tartalom!A1" display="Back to contents page" xr:uid="{DD43A226-071F-4241-8C93-BFCA47BB1893}"/>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79998168889431442"/>
  </sheetPr>
  <dimension ref="B1:K21"/>
  <sheetViews>
    <sheetView showGridLines="0" zoomScale="70" zoomScaleNormal="70" workbookViewId="0"/>
  </sheetViews>
  <sheetFormatPr defaultRowHeight="14.5" x14ac:dyDescent="0.35"/>
  <cols>
    <col min="1" max="2" width="4.453125" customWidth="1"/>
    <col min="3" max="3" width="44" customWidth="1"/>
    <col min="4" max="4" width="13.54296875" customWidth="1"/>
    <col min="8" max="8" width="14.1796875" customWidth="1"/>
    <col min="9" max="9" width="14.81640625" customWidth="1"/>
    <col min="11" max="11" width="22" customWidth="1"/>
  </cols>
  <sheetData>
    <row r="1" spans="2:11" ht="12.75" customHeight="1" x14ac:dyDescent="0.35"/>
    <row r="2" spans="2:11" x14ac:dyDescent="0.35">
      <c r="B2" s="231" t="s">
        <v>0</v>
      </c>
      <c r="C2" s="149"/>
    </row>
    <row r="3" spans="2:11" x14ac:dyDescent="0.35">
      <c r="B3" s="1"/>
      <c r="C3" s="1"/>
    </row>
    <row r="4" spans="2:11" ht="15.5" x14ac:dyDescent="0.35">
      <c r="B4" s="19" t="s">
        <v>630</v>
      </c>
      <c r="C4" s="2"/>
    </row>
    <row r="5" spans="2:11" ht="2.15" customHeight="1" x14ac:dyDescent="0.35">
      <c r="B5" s="1"/>
      <c r="C5" s="1"/>
    </row>
    <row r="6" spans="2:11" ht="2.15" customHeight="1" x14ac:dyDescent="0.35">
      <c r="B6" s="716"/>
      <c r="C6" s="716"/>
    </row>
    <row r="7" spans="2:11" ht="2.15" customHeight="1" x14ac:dyDescent="0.35">
      <c r="B7" s="3"/>
      <c r="C7" s="4"/>
    </row>
    <row r="8" spans="2:11" ht="15" thickBot="1" x14ac:dyDescent="0.4">
      <c r="B8" s="33"/>
      <c r="C8" s="728">
        <f>+Tartalom!B3</f>
        <v>45291</v>
      </c>
      <c r="D8" s="728"/>
      <c r="E8" s="728"/>
      <c r="F8" s="728"/>
      <c r="G8" s="728"/>
      <c r="H8" s="728"/>
      <c r="I8" s="728"/>
      <c r="J8" s="728"/>
      <c r="K8" s="728"/>
    </row>
    <row r="9" spans="2:11" ht="54" customHeight="1" thickBot="1" x14ac:dyDescent="0.4">
      <c r="C9" s="773" t="s">
        <v>2</v>
      </c>
      <c r="D9" s="769" t="s">
        <v>631</v>
      </c>
      <c r="E9" s="769"/>
      <c r="F9" s="769"/>
      <c r="G9" s="785"/>
      <c r="H9" s="786" t="s">
        <v>595</v>
      </c>
      <c r="I9" s="787"/>
      <c r="J9" s="788" t="s">
        <v>632</v>
      </c>
      <c r="K9" s="769"/>
    </row>
    <row r="10" spans="2:11" ht="15.75" customHeight="1" thickBot="1" x14ac:dyDescent="0.4">
      <c r="C10" s="774"/>
      <c r="D10" s="766" t="s">
        <v>633</v>
      </c>
      <c r="E10" s="769" t="s">
        <v>634</v>
      </c>
      <c r="F10" s="769"/>
      <c r="G10" s="785"/>
      <c r="H10" s="791" t="s">
        <v>635</v>
      </c>
      <c r="I10" s="789" t="s">
        <v>636</v>
      </c>
      <c r="J10" s="767"/>
      <c r="K10" s="767" t="s">
        <v>637</v>
      </c>
    </row>
    <row r="11" spans="2:11" ht="43.5" customHeight="1" thickBot="1" x14ac:dyDescent="0.4">
      <c r="C11" s="775"/>
      <c r="D11" s="768"/>
      <c r="E11" s="239"/>
      <c r="F11" s="243" t="s">
        <v>638</v>
      </c>
      <c r="G11" s="244" t="s">
        <v>639</v>
      </c>
      <c r="H11" s="792"/>
      <c r="I11" s="790"/>
      <c r="J11" s="768"/>
      <c r="K11" s="768"/>
    </row>
    <row r="12" spans="2:11" x14ac:dyDescent="0.35">
      <c r="C12" s="234" t="s">
        <v>606</v>
      </c>
      <c r="D12" s="240">
        <v>346137.201642</v>
      </c>
      <c r="E12" s="240">
        <v>323246.89833400003</v>
      </c>
      <c r="F12" s="240">
        <v>322610.92029400001</v>
      </c>
      <c r="G12" s="245">
        <v>319239.832864</v>
      </c>
      <c r="H12" s="249">
        <v>-44262.923135999998</v>
      </c>
      <c r="I12" s="245">
        <v>-136767.31541700001</v>
      </c>
      <c r="J12" s="240">
        <v>287002.74679900002</v>
      </c>
      <c r="K12" s="240">
        <v>98268.834350000005</v>
      </c>
    </row>
    <row r="13" spans="2:11" x14ac:dyDescent="0.35">
      <c r="C13" s="232" t="s">
        <v>607</v>
      </c>
      <c r="D13" s="241">
        <v>0</v>
      </c>
      <c r="E13" s="241">
        <v>0</v>
      </c>
      <c r="F13" s="241">
        <v>0</v>
      </c>
      <c r="G13" s="246">
        <v>0</v>
      </c>
      <c r="H13" s="250">
        <v>0</v>
      </c>
      <c r="I13" s="246">
        <v>0</v>
      </c>
      <c r="J13" s="241">
        <v>0</v>
      </c>
      <c r="K13" s="241">
        <v>0</v>
      </c>
    </row>
    <row r="14" spans="2:11" x14ac:dyDescent="0.35">
      <c r="C14" s="232" t="s">
        <v>608</v>
      </c>
      <c r="D14" s="241">
        <v>6.325545</v>
      </c>
      <c r="E14" s="241">
        <v>0</v>
      </c>
      <c r="F14" s="241">
        <v>0</v>
      </c>
      <c r="G14" s="246">
        <v>0</v>
      </c>
      <c r="H14" s="250">
        <v>-0.40846300000000002</v>
      </c>
      <c r="I14" s="246">
        <v>0</v>
      </c>
      <c r="J14" s="241">
        <v>2.8950979999999999</v>
      </c>
      <c r="K14" s="241">
        <v>0</v>
      </c>
    </row>
    <row r="15" spans="2:11" x14ac:dyDescent="0.35">
      <c r="C15" s="232" t="s">
        <v>609</v>
      </c>
      <c r="D15" s="241">
        <v>0</v>
      </c>
      <c r="E15" s="241">
        <v>0</v>
      </c>
      <c r="F15" s="241">
        <v>0</v>
      </c>
      <c r="G15" s="246">
        <v>0</v>
      </c>
      <c r="H15" s="250">
        <v>0</v>
      </c>
      <c r="I15" s="246">
        <v>0</v>
      </c>
      <c r="J15" s="241">
        <v>0</v>
      </c>
      <c r="K15" s="241">
        <v>0</v>
      </c>
    </row>
    <row r="16" spans="2:11" x14ac:dyDescent="0.35">
      <c r="C16" s="232" t="s">
        <v>610</v>
      </c>
      <c r="D16" s="241">
        <v>22681.776827000002</v>
      </c>
      <c r="E16" s="241">
        <v>3313.229331</v>
      </c>
      <c r="F16" s="241">
        <v>3313.229331</v>
      </c>
      <c r="G16" s="246">
        <v>3313.229331</v>
      </c>
      <c r="H16" s="250">
        <v>-1222.0815709999999</v>
      </c>
      <c r="I16" s="246">
        <v>-542.910034</v>
      </c>
      <c r="J16" s="241">
        <v>24196.845593999999</v>
      </c>
      <c r="K16" s="241">
        <v>2768.8886309999998</v>
      </c>
    </row>
    <row r="17" spans="3:11" x14ac:dyDescent="0.35">
      <c r="C17" s="232" t="s">
        <v>611</v>
      </c>
      <c r="D17" s="241">
        <v>217707.77123400001</v>
      </c>
      <c r="E17" s="241">
        <v>156471.09124099999</v>
      </c>
      <c r="F17" s="241">
        <v>156079.22936500001</v>
      </c>
      <c r="G17" s="246">
        <v>156070.97477599999</v>
      </c>
      <c r="H17" s="250">
        <v>-22073.265425000001</v>
      </c>
      <c r="I17" s="246">
        <v>-56841.345159999997</v>
      </c>
      <c r="J17" s="241">
        <v>154710.42267599999</v>
      </c>
      <c r="K17" s="241">
        <v>44679.291512000003</v>
      </c>
    </row>
    <row r="18" spans="3:11" x14ac:dyDescent="0.35">
      <c r="C18" s="232" t="s">
        <v>613</v>
      </c>
      <c r="D18" s="241">
        <v>105741.32803600001</v>
      </c>
      <c r="E18" s="241">
        <v>163462.577762</v>
      </c>
      <c r="F18" s="241">
        <v>163218.46159799999</v>
      </c>
      <c r="G18" s="246">
        <v>159855.628757</v>
      </c>
      <c r="H18" s="250">
        <v>-20967.167677000001</v>
      </c>
      <c r="I18" s="246">
        <v>-79383.060222999993</v>
      </c>
      <c r="J18" s="241">
        <v>108092.58343100001</v>
      </c>
      <c r="K18" s="241">
        <v>50820.654207</v>
      </c>
    </row>
    <row r="19" spans="3:11" x14ac:dyDescent="0.35">
      <c r="C19" s="236" t="s">
        <v>614</v>
      </c>
      <c r="D19" s="241">
        <v>0</v>
      </c>
      <c r="E19" s="241">
        <v>0</v>
      </c>
      <c r="F19" s="241">
        <v>0</v>
      </c>
      <c r="G19" s="246">
        <v>0</v>
      </c>
      <c r="H19" s="250">
        <v>0</v>
      </c>
      <c r="I19" s="246">
        <v>0</v>
      </c>
      <c r="J19" s="241">
        <v>0</v>
      </c>
      <c r="K19" s="241">
        <v>0</v>
      </c>
    </row>
    <row r="20" spans="3:11" x14ac:dyDescent="0.35">
      <c r="C20" s="236" t="s">
        <v>640</v>
      </c>
      <c r="D20" s="241">
        <v>22459.870371000001</v>
      </c>
      <c r="E20" s="241">
        <v>557.02914999999996</v>
      </c>
      <c r="F20" s="241">
        <v>557.02914999999996</v>
      </c>
      <c r="G20" s="246">
        <v>557.02914999999996</v>
      </c>
      <c r="H20" s="250">
        <v>-623.72346400000004</v>
      </c>
      <c r="I20" s="246">
        <v>-242.87240800000001</v>
      </c>
      <c r="J20" s="241">
        <v>18370.446340999999</v>
      </c>
      <c r="K20" s="241">
        <v>65.345730000000003</v>
      </c>
    </row>
    <row r="21" spans="3:11" ht="15" thickBot="1" x14ac:dyDescent="0.4">
      <c r="C21" s="233" t="s">
        <v>15</v>
      </c>
      <c r="D21" s="242">
        <v>368597.07201300003</v>
      </c>
      <c r="E21" s="242">
        <v>323803.92748399999</v>
      </c>
      <c r="F21" s="242">
        <v>323167.94944400003</v>
      </c>
      <c r="G21" s="247">
        <v>319796.86201400001</v>
      </c>
      <c r="H21" s="251">
        <v>-44886.6466</v>
      </c>
      <c r="I21" s="247">
        <v>-137010.187825</v>
      </c>
      <c r="J21" s="242">
        <v>305373.19313999999</v>
      </c>
      <c r="K21" s="242">
        <v>98334.180080000006</v>
      </c>
    </row>
  </sheetData>
  <sheetProtection algorithmName="SHA-512" hashValue="FxLaRfwpP3B4n5Mpk1FaM4/aRfxCqGBV2VWNPjWs23spBXvEHdqjD820ATLIgm5Qy9KF2n9cVRsiqgSWnlW9fg==" saltValue="dem6e919EyuqZtCwrNqq8Q==" spinCount="100000" sheet="1" objects="1" scenarios="1"/>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2F330266-0D40-492A-BA40-504CBF35D2F8}"/>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D12"/>
  <sheetViews>
    <sheetView showGridLines="0" workbookViewId="0">
      <selection activeCell="D11" sqref="D11:D12"/>
    </sheetView>
  </sheetViews>
  <sheetFormatPr defaultRowHeight="14.5" x14ac:dyDescent="0.35"/>
  <cols>
    <col min="1" max="2" width="4.453125" customWidth="1"/>
    <col min="3" max="3" width="52.81640625" customWidth="1"/>
    <col min="4" max="4" width="20.81640625" customWidth="1"/>
  </cols>
  <sheetData>
    <row r="1" spans="2:4" ht="12.75" customHeight="1" x14ac:dyDescent="0.35"/>
    <row r="2" spans="2:4" x14ac:dyDescent="0.35">
      <c r="B2" s="231" t="s">
        <v>0</v>
      </c>
      <c r="C2" s="149"/>
    </row>
    <row r="3" spans="2:4" x14ac:dyDescent="0.35">
      <c r="B3" s="1"/>
      <c r="C3" s="1"/>
    </row>
    <row r="4" spans="2:4" ht="15.5" x14ac:dyDescent="0.35">
      <c r="B4" s="19" t="s">
        <v>641</v>
      </c>
      <c r="C4" s="2"/>
    </row>
    <row r="5" spans="2:4" ht="2.15" customHeight="1" x14ac:dyDescent="0.35">
      <c r="B5" s="1"/>
      <c r="C5" s="1"/>
    </row>
    <row r="6" spans="2:4" ht="2.15" customHeight="1" x14ac:dyDescent="0.35">
      <c r="B6" s="716"/>
      <c r="C6" s="716"/>
    </row>
    <row r="7" spans="2:4" ht="2.15" customHeight="1" x14ac:dyDescent="0.35">
      <c r="B7" s="3"/>
      <c r="C7" s="4"/>
    </row>
    <row r="8" spans="2:4" ht="15" thickBot="1" x14ac:dyDescent="0.4">
      <c r="B8" s="33"/>
      <c r="C8" s="728">
        <f>+Tartalom!B3</f>
        <v>45291</v>
      </c>
      <c r="D8" s="728"/>
    </row>
    <row r="9" spans="2:4" x14ac:dyDescent="0.35">
      <c r="C9" s="783" t="s">
        <v>2</v>
      </c>
      <c r="D9" s="725" t="s">
        <v>642</v>
      </c>
    </row>
    <row r="10" spans="2:4" ht="15.75" customHeight="1" thickBot="1" x14ac:dyDescent="0.4">
      <c r="C10" s="784"/>
      <c r="D10" s="731"/>
    </row>
    <row r="11" spans="2:4" x14ac:dyDescent="0.35">
      <c r="C11" s="263" t="s">
        <v>644</v>
      </c>
      <c r="D11" s="267"/>
    </row>
    <row r="12" spans="2:4" ht="22" thickBot="1" x14ac:dyDescent="0.4">
      <c r="C12" s="262" t="s">
        <v>643</v>
      </c>
      <c r="D12" s="268"/>
    </row>
  </sheetData>
  <sheetProtection algorithmName="SHA-512" hashValue="0rMm071+kjtJ0YV2b5WVd7W6ko6KBECcHmQRlt9BzTQ+LcpCNcT3rJcaqbvoQR1PoU4gPggUDzmxf2rlVmDr5A==" saltValue="0Eh4VgUjJzdVpNUtloXqGQ==" spinCount="100000" sheet="1" objects="1" scenarios="1"/>
  <mergeCells count="4">
    <mergeCell ref="C9:C10"/>
    <mergeCell ref="D9:D10"/>
    <mergeCell ref="C8:D8"/>
    <mergeCell ref="B6:C6"/>
  </mergeCells>
  <hyperlinks>
    <hyperlink ref="B2" location="Tartalom!A1" display="Back to contents page" xr:uid="{60D18B7E-880F-433A-BF81-70BA6C5F6B11}"/>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79998168889431442"/>
  </sheetPr>
  <dimension ref="B1:O33"/>
  <sheetViews>
    <sheetView showGridLines="0" workbookViewId="0"/>
  </sheetViews>
  <sheetFormatPr defaultRowHeight="14.5" x14ac:dyDescent="0.35"/>
  <cols>
    <col min="1" max="2" width="4.453125" customWidth="1"/>
    <col min="3" max="3" width="30.7265625" customWidth="1"/>
    <col min="4" max="4" width="13.54296875" customWidth="1"/>
    <col min="5" max="5" width="15.54296875" customWidth="1"/>
    <col min="6" max="6" width="12" customWidth="1"/>
    <col min="8" max="8" width="18.54296875" customWidth="1"/>
    <col min="9" max="9" width="14.81640625" customWidth="1"/>
    <col min="10" max="10" width="11.81640625" customWidth="1"/>
    <col min="11" max="11" width="13.54296875" customWidth="1"/>
    <col min="12" max="12" width="11.26953125" customWidth="1"/>
    <col min="13" max="13" width="11.453125" customWidth="1"/>
    <col min="14" max="14" width="11.54296875" customWidth="1"/>
    <col min="15" max="15" width="10.1796875" customWidth="1"/>
  </cols>
  <sheetData>
    <row r="1" spans="2:15" ht="12.75" customHeight="1" x14ac:dyDescent="0.35"/>
    <row r="2" spans="2:15" x14ac:dyDescent="0.35">
      <c r="B2" s="231" t="s">
        <v>0</v>
      </c>
      <c r="C2" s="149"/>
    </row>
    <row r="3" spans="2:15" x14ac:dyDescent="0.35">
      <c r="B3" s="1"/>
      <c r="C3" s="1"/>
    </row>
    <row r="4" spans="2:15" ht="15.5" x14ac:dyDescent="0.35">
      <c r="B4" s="19" t="s">
        <v>645</v>
      </c>
      <c r="C4" s="2"/>
    </row>
    <row r="5" spans="2:15" ht="2.15" customHeight="1" x14ac:dyDescent="0.35">
      <c r="B5" s="1"/>
      <c r="C5" s="1"/>
    </row>
    <row r="6" spans="2:15" ht="2.15" customHeight="1" x14ac:dyDescent="0.35">
      <c r="B6" s="716"/>
      <c r="C6" s="716"/>
    </row>
    <row r="7" spans="2:15" ht="2.15" customHeight="1" x14ac:dyDescent="0.35">
      <c r="B7" s="3"/>
      <c r="C7" s="4"/>
    </row>
    <row r="8" spans="2:15" ht="15" thickBot="1" x14ac:dyDescent="0.4">
      <c r="B8" s="33"/>
      <c r="C8" s="728">
        <f>+Tartalom!B3</f>
        <v>45291</v>
      </c>
      <c r="D8" s="728"/>
      <c r="E8" s="728"/>
      <c r="F8" s="728"/>
      <c r="G8" s="728"/>
      <c r="H8" s="728"/>
      <c r="I8" s="728"/>
      <c r="J8" s="728"/>
      <c r="K8" s="728"/>
      <c r="L8" s="728"/>
      <c r="M8" s="728"/>
      <c r="N8" s="728"/>
      <c r="O8" s="728"/>
    </row>
    <row r="9" spans="2:15" ht="15" thickBot="1" x14ac:dyDescent="0.4">
      <c r="C9" s="773" t="s">
        <v>2</v>
      </c>
      <c r="D9" s="769" t="s">
        <v>594</v>
      </c>
      <c r="E9" s="769"/>
      <c r="F9" s="769"/>
      <c r="G9" s="769"/>
      <c r="H9" s="769"/>
      <c r="I9" s="769"/>
      <c r="J9" s="769"/>
      <c r="K9" s="769"/>
      <c r="L9" s="769"/>
      <c r="M9" s="769"/>
      <c r="N9" s="769"/>
      <c r="O9" s="769"/>
    </row>
    <row r="10" spans="2:15" ht="15.75" customHeight="1" thickBot="1" x14ac:dyDescent="0.4">
      <c r="C10" s="774"/>
      <c r="D10" s="770" t="s">
        <v>598</v>
      </c>
      <c r="E10" s="770"/>
      <c r="F10" s="771"/>
      <c r="G10" s="772" t="s">
        <v>438</v>
      </c>
      <c r="H10" s="770"/>
      <c r="I10" s="770"/>
      <c r="J10" s="770"/>
      <c r="K10" s="770"/>
      <c r="L10" s="770"/>
      <c r="M10" s="770"/>
      <c r="N10" s="770"/>
      <c r="O10" s="770"/>
    </row>
    <row r="11" spans="2:15" ht="42.5" thickBot="1" x14ac:dyDescent="0.4">
      <c r="C11" s="775"/>
      <c r="D11" s="239"/>
      <c r="E11" s="243" t="s">
        <v>646</v>
      </c>
      <c r="F11" s="244" t="s">
        <v>647</v>
      </c>
      <c r="G11" s="239"/>
      <c r="H11" s="243" t="s">
        <v>648</v>
      </c>
      <c r="I11" s="243" t="s">
        <v>649</v>
      </c>
      <c r="J11" s="243" t="s">
        <v>650</v>
      </c>
      <c r="K11" s="243" t="s">
        <v>651</v>
      </c>
      <c r="L11" s="243" t="s">
        <v>652</v>
      </c>
      <c r="M11" s="243" t="s">
        <v>653</v>
      </c>
      <c r="N11" s="243" t="s">
        <v>654</v>
      </c>
      <c r="O11" s="243" t="s">
        <v>655</v>
      </c>
    </row>
    <row r="12" spans="2:15" x14ac:dyDescent="0.35">
      <c r="C12" s="234" t="s">
        <v>606</v>
      </c>
      <c r="D12" s="240">
        <v>22645603.825697001</v>
      </c>
      <c r="E12" s="240">
        <v>22159319.765039999</v>
      </c>
      <c r="F12" s="245">
        <v>486284.06065699999</v>
      </c>
      <c r="G12" s="240">
        <v>938999.64466999995</v>
      </c>
      <c r="H12" s="240">
        <v>350711.19072399999</v>
      </c>
      <c r="I12" s="240">
        <v>68984.609718000007</v>
      </c>
      <c r="J12" s="240">
        <v>100230.511248</v>
      </c>
      <c r="K12" s="240">
        <v>154742.19950700001</v>
      </c>
      <c r="L12" s="240">
        <v>130022.22697600001</v>
      </c>
      <c r="M12" s="240">
        <v>25626.102499000001</v>
      </c>
      <c r="N12" s="240">
        <v>108682.803998</v>
      </c>
      <c r="O12" s="240">
        <v>931732.90894899995</v>
      </c>
    </row>
    <row r="13" spans="2:15" x14ac:dyDescent="0.35">
      <c r="C13" s="232" t="s">
        <v>607</v>
      </c>
      <c r="D13" s="241">
        <v>985454.83135500003</v>
      </c>
      <c r="E13" s="241">
        <v>985454.83135500003</v>
      </c>
      <c r="F13" s="246">
        <v>0</v>
      </c>
      <c r="G13" s="241">
        <v>7.6555999999999999E-2</v>
      </c>
      <c r="H13" s="241">
        <v>0</v>
      </c>
      <c r="I13" s="241">
        <v>7.6555999999999999E-2</v>
      </c>
      <c r="J13" s="241">
        <v>0</v>
      </c>
      <c r="K13" s="241">
        <v>0</v>
      </c>
      <c r="L13" s="241">
        <v>0</v>
      </c>
      <c r="M13" s="241">
        <v>0</v>
      </c>
      <c r="N13" s="241">
        <v>0</v>
      </c>
      <c r="O13" s="241">
        <v>7.6555999999999999E-2</v>
      </c>
    </row>
    <row r="14" spans="2:15" x14ac:dyDescent="0.35">
      <c r="C14" s="232" t="s">
        <v>608</v>
      </c>
      <c r="D14" s="241">
        <v>677366.50755800004</v>
      </c>
      <c r="E14" s="241">
        <v>655495.290392</v>
      </c>
      <c r="F14" s="246">
        <v>21871.217165999999</v>
      </c>
      <c r="G14" s="241">
        <v>13959.63566</v>
      </c>
      <c r="H14" s="241">
        <v>1809.8272469999999</v>
      </c>
      <c r="I14" s="241">
        <v>435.61775299999999</v>
      </c>
      <c r="J14" s="241">
        <v>1378.4041970000001</v>
      </c>
      <c r="K14" s="241">
        <v>9683.9063999999998</v>
      </c>
      <c r="L14" s="241">
        <v>221.20084900000001</v>
      </c>
      <c r="M14" s="241">
        <v>34.221378999999999</v>
      </c>
      <c r="N14" s="241">
        <v>396.45783499999999</v>
      </c>
      <c r="O14" s="241">
        <v>13958.350828000001</v>
      </c>
    </row>
    <row r="15" spans="2:15" x14ac:dyDescent="0.35">
      <c r="C15" s="232" t="s">
        <v>609</v>
      </c>
      <c r="D15" s="241">
        <v>703671.97439500003</v>
      </c>
      <c r="E15" s="241">
        <v>598017.96154000005</v>
      </c>
      <c r="F15" s="246">
        <v>105654.01285499999</v>
      </c>
      <c r="G15" s="241">
        <v>32.977865999999999</v>
      </c>
      <c r="H15" s="241">
        <v>2.37662</v>
      </c>
      <c r="I15" s="241">
        <v>3.2507009999999998</v>
      </c>
      <c r="J15" s="241">
        <v>2.3430119999999999</v>
      </c>
      <c r="K15" s="241">
        <v>6.3E-5</v>
      </c>
      <c r="L15" s="241">
        <v>13.319520000000001</v>
      </c>
      <c r="M15" s="241">
        <v>6.1628000000000002E-2</v>
      </c>
      <c r="N15" s="241">
        <v>11.626322</v>
      </c>
      <c r="O15" s="241">
        <v>31.434902999999998</v>
      </c>
    </row>
    <row r="16" spans="2:15" x14ac:dyDescent="0.35">
      <c r="C16" s="232" t="s">
        <v>610</v>
      </c>
      <c r="D16" s="241">
        <v>819022.21590199997</v>
      </c>
      <c r="E16" s="241">
        <v>817731.39883199998</v>
      </c>
      <c r="F16" s="246">
        <v>1290.8170700000001</v>
      </c>
      <c r="G16" s="241">
        <v>6845.4609469999996</v>
      </c>
      <c r="H16" s="241">
        <v>4487.3963659999999</v>
      </c>
      <c r="I16" s="241">
        <v>594.30541100000005</v>
      </c>
      <c r="J16" s="241">
        <v>0.84237600000000001</v>
      </c>
      <c r="K16" s="241">
        <v>104.381091</v>
      </c>
      <c r="L16" s="241">
        <v>447.55287800000002</v>
      </c>
      <c r="M16" s="241">
        <v>2.5427979999999999</v>
      </c>
      <c r="N16" s="241">
        <v>1208.4400270000001</v>
      </c>
      <c r="O16" s="241">
        <v>4615.8064569999997</v>
      </c>
    </row>
    <row r="17" spans="3:15" x14ac:dyDescent="0.35">
      <c r="C17" s="232" t="s">
        <v>611</v>
      </c>
      <c r="D17" s="241">
        <v>8528373.8443119992</v>
      </c>
      <c r="E17" s="241">
        <v>8349138.4466500003</v>
      </c>
      <c r="F17" s="246">
        <v>179235.397662</v>
      </c>
      <c r="G17" s="241">
        <v>416718.85331799998</v>
      </c>
      <c r="H17" s="241">
        <v>223466.510744</v>
      </c>
      <c r="I17" s="241">
        <v>27892.164766999998</v>
      </c>
      <c r="J17" s="241">
        <v>41781.116088000002</v>
      </c>
      <c r="K17" s="241">
        <v>68407.382165999996</v>
      </c>
      <c r="L17" s="241">
        <v>30869.818015000001</v>
      </c>
      <c r="M17" s="241">
        <v>6308.1065500000004</v>
      </c>
      <c r="N17" s="241">
        <v>17993.754988000001</v>
      </c>
      <c r="O17" s="241">
        <v>415182.49338499998</v>
      </c>
    </row>
    <row r="18" spans="3:15" x14ac:dyDescent="0.35">
      <c r="C18" s="235" t="s">
        <v>612</v>
      </c>
      <c r="D18" s="241">
        <v>3293431.288381</v>
      </c>
      <c r="E18" s="241">
        <v>3249273.3454240002</v>
      </c>
      <c r="F18" s="246">
        <v>44157.942956999999</v>
      </c>
      <c r="G18" s="241">
        <v>224409.12974400001</v>
      </c>
      <c r="H18" s="241">
        <v>104767.67302</v>
      </c>
      <c r="I18" s="241">
        <v>20616.750498000001</v>
      </c>
      <c r="J18" s="241">
        <v>31028.977500000001</v>
      </c>
      <c r="K18" s="241">
        <v>36645.761441000002</v>
      </c>
      <c r="L18" s="241">
        <v>19530.04535</v>
      </c>
      <c r="M18" s="241">
        <v>3214.004128</v>
      </c>
      <c r="N18" s="241">
        <v>8605.9178069999998</v>
      </c>
      <c r="O18" s="241">
        <v>224212.91415500001</v>
      </c>
    </row>
    <row r="19" spans="3:15" x14ac:dyDescent="0.35">
      <c r="C19" s="232" t="s">
        <v>613</v>
      </c>
      <c r="D19" s="241">
        <v>10931714.452175001</v>
      </c>
      <c r="E19" s="241">
        <v>10753481.836270999</v>
      </c>
      <c r="F19" s="246">
        <v>178232.61590400001</v>
      </c>
      <c r="G19" s="241">
        <v>501442.64032300003</v>
      </c>
      <c r="H19" s="241">
        <v>120945.079747</v>
      </c>
      <c r="I19" s="241">
        <v>40059.194530000001</v>
      </c>
      <c r="J19" s="241">
        <v>57067.805574999998</v>
      </c>
      <c r="K19" s="241">
        <v>76546.529787000007</v>
      </c>
      <c r="L19" s="241">
        <v>98470.335714000001</v>
      </c>
      <c r="M19" s="241">
        <v>19281.170144</v>
      </c>
      <c r="N19" s="241">
        <v>89072.524825999993</v>
      </c>
      <c r="O19" s="241">
        <v>497944.74682</v>
      </c>
    </row>
    <row r="20" spans="3:15" x14ac:dyDescent="0.35">
      <c r="C20" s="236" t="s">
        <v>614</v>
      </c>
      <c r="D20" s="241">
        <v>6763072.9600139996</v>
      </c>
      <c r="E20" s="241">
        <v>6763072.9600139996</v>
      </c>
      <c r="F20" s="246">
        <v>0</v>
      </c>
      <c r="G20" s="241">
        <v>94889.144797999994</v>
      </c>
      <c r="H20" s="241">
        <v>88593.719503999993</v>
      </c>
      <c r="I20" s="241">
        <v>0</v>
      </c>
      <c r="J20" s="241">
        <v>6295.4252939999997</v>
      </c>
      <c r="K20" s="241">
        <v>0</v>
      </c>
      <c r="L20" s="241">
        <v>0</v>
      </c>
      <c r="M20" s="241">
        <v>0</v>
      </c>
      <c r="N20" s="241">
        <v>0</v>
      </c>
      <c r="O20" s="241">
        <v>94889.144797999994</v>
      </c>
    </row>
    <row r="21" spans="3:15" x14ac:dyDescent="0.35">
      <c r="C21" s="232" t="s">
        <v>607</v>
      </c>
      <c r="D21" s="241">
        <v>383663.81319800002</v>
      </c>
      <c r="E21" s="241">
        <v>383663.81319800002</v>
      </c>
      <c r="F21" s="246">
        <v>0</v>
      </c>
      <c r="G21" s="241">
        <v>0</v>
      </c>
      <c r="H21" s="241">
        <v>0</v>
      </c>
      <c r="I21" s="241">
        <v>0</v>
      </c>
      <c r="J21" s="241">
        <v>0</v>
      </c>
      <c r="K21" s="241">
        <v>0</v>
      </c>
      <c r="L21" s="241">
        <v>0</v>
      </c>
      <c r="M21" s="241">
        <v>0</v>
      </c>
      <c r="N21" s="241">
        <v>0</v>
      </c>
      <c r="O21" s="241">
        <v>0</v>
      </c>
    </row>
    <row r="22" spans="3:15" x14ac:dyDescent="0.35">
      <c r="C22" s="232" t="s">
        <v>608</v>
      </c>
      <c r="D22" s="241">
        <v>5512344.2778399996</v>
      </c>
      <c r="E22" s="241">
        <v>5512344.2778399996</v>
      </c>
      <c r="F22" s="246">
        <v>0</v>
      </c>
      <c r="G22" s="241">
        <v>93768.904838000002</v>
      </c>
      <c r="H22" s="241">
        <v>87473.479544000002</v>
      </c>
      <c r="I22" s="241">
        <v>0</v>
      </c>
      <c r="J22" s="241">
        <v>6295.4252939999997</v>
      </c>
      <c r="K22" s="241">
        <v>0</v>
      </c>
      <c r="L22" s="241">
        <v>0</v>
      </c>
      <c r="M22" s="241">
        <v>0</v>
      </c>
      <c r="N22" s="241">
        <v>0</v>
      </c>
      <c r="O22" s="241">
        <v>93768.904838000002</v>
      </c>
    </row>
    <row r="23" spans="3:15" x14ac:dyDescent="0.35">
      <c r="C23" s="232" t="s">
        <v>609</v>
      </c>
      <c r="D23" s="241">
        <v>449168.93193199998</v>
      </c>
      <c r="E23" s="241">
        <v>449168.93193199998</v>
      </c>
      <c r="F23" s="246">
        <v>0</v>
      </c>
      <c r="G23" s="241">
        <v>0</v>
      </c>
      <c r="H23" s="241">
        <v>0</v>
      </c>
      <c r="I23" s="241">
        <v>0</v>
      </c>
      <c r="J23" s="241">
        <v>0</v>
      </c>
      <c r="K23" s="241">
        <v>0</v>
      </c>
      <c r="L23" s="241">
        <v>0</v>
      </c>
      <c r="M23" s="241">
        <v>0</v>
      </c>
      <c r="N23" s="241">
        <v>0</v>
      </c>
      <c r="O23" s="241">
        <v>0</v>
      </c>
    </row>
    <row r="24" spans="3:15" x14ac:dyDescent="0.35">
      <c r="C24" s="232" t="s">
        <v>610</v>
      </c>
      <c r="D24" s="241">
        <v>123702.472393</v>
      </c>
      <c r="E24" s="241">
        <v>123702.472393</v>
      </c>
      <c r="F24" s="246">
        <v>0</v>
      </c>
      <c r="G24" s="241">
        <v>0</v>
      </c>
      <c r="H24" s="241">
        <v>0</v>
      </c>
      <c r="I24" s="241">
        <v>0</v>
      </c>
      <c r="J24" s="241">
        <v>0</v>
      </c>
      <c r="K24" s="241">
        <v>0</v>
      </c>
      <c r="L24" s="241">
        <v>0</v>
      </c>
      <c r="M24" s="241">
        <v>0</v>
      </c>
      <c r="N24" s="241">
        <v>0</v>
      </c>
      <c r="O24" s="241">
        <v>0</v>
      </c>
    </row>
    <row r="25" spans="3:15" x14ac:dyDescent="0.35">
      <c r="C25" s="232" t="s">
        <v>611</v>
      </c>
      <c r="D25" s="241">
        <v>294193.46465099999</v>
      </c>
      <c r="E25" s="241">
        <v>294193.46465099999</v>
      </c>
      <c r="F25" s="246">
        <v>0</v>
      </c>
      <c r="G25" s="241">
        <v>1120.2399600000001</v>
      </c>
      <c r="H25" s="241">
        <v>1120.2399600000001</v>
      </c>
      <c r="I25" s="241">
        <v>0</v>
      </c>
      <c r="J25" s="241">
        <v>0</v>
      </c>
      <c r="K25" s="241">
        <v>0</v>
      </c>
      <c r="L25" s="241">
        <v>0</v>
      </c>
      <c r="M25" s="241">
        <v>0</v>
      </c>
      <c r="N25" s="241">
        <v>0</v>
      </c>
      <c r="O25" s="241">
        <v>1120.2399600000001</v>
      </c>
    </row>
    <row r="26" spans="3:15" x14ac:dyDescent="0.35">
      <c r="C26" s="236" t="s">
        <v>390</v>
      </c>
      <c r="D26" s="241">
        <v>6945826.746514</v>
      </c>
      <c r="E26" s="265"/>
      <c r="F26" s="266"/>
      <c r="G26" s="241">
        <v>25616.650100999999</v>
      </c>
      <c r="H26" s="265"/>
      <c r="I26" s="265"/>
      <c r="J26" s="265"/>
      <c r="K26" s="265"/>
      <c r="L26" s="265"/>
      <c r="M26" s="265"/>
      <c r="N26" s="265"/>
      <c r="O26" s="241">
        <v>25616.650100999999</v>
      </c>
    </row>
    <row r="27" spans="3:15" x14ac:dyDescent="0.35">
      <c r="C27" s="232" t="s">
        <v>607</v>
      </c>
      <c r="D27" s="241">
        <v>29.550253000000001</v>
      </c>
      <c r="E27" s="265"/>
      <c r="F27" s="266"/>
      <c r="G27" s="241">
        <v>0</v>
      </c>
      <c r="H27" s="265"/>
      <c r="I27" s="265"/>
      <c r="J27" s="265"/>
      <c r="K27" s="265"/>
      <c r="L27" s="265"/>
      <c r="M27" s="265"/>
      <c r="N27" s="265"/>
      <c r="O27" s="241">
        <v>0</v>
      </c>
    </row>
    <row r="28" spans="3:15" x14ac:dyDescent="0.35">
      <c r="C28" s="232" t="s">
        <v>608</v>
      </c>
      <c r="D28" s="241">
        <v>185976.12276200001</v>
      </c>
      <c r="E28" s="265"/>
      <c r="F28" s="266"/>
      <c r="G28" s="241">
        <v>0.76556000000000002</v>
      </c>
      <c r="H28" s="265"/>
      <c r="I28" s="265"/>
      <c r="J28" s="265"/>
      <c r="K28" s="265"/>
      <c r="L28" s="265"/>
      <c r="M28" s="265"/>
      <c r="N28" s="265"/>
      <c r="O28" s="241">
        <v>0.76556000000000002</v>
      </c>
    </row>
    <row r="29" spans="3:15" x14ac:dyDescent="0.35">
      <c r="C29" s="232" t="s">
        <v>609</v>
      </c>
      <c r="D29" s="241">
        <v>297191.48663300002</v>
      </c>
      <c r="E29" s="265"/>
      <c r="F29" s="266"/>
      <c r="G29" s="241">
        <v>0</v>
      </c>
      <c r="H29" s="265"/>
      <c r="I29" s="265"/>
      <c r="J29" s="265"/>
      <c r="K29" s="265"/>
      <c r="L29" s="265"/>
      <c r="M29" s="265"/>
      <c r="N29" s="265"/>
      <c r="O29" s="241">
        <v>0</v>
      </c>
    </row>
    <row r="30" spans="3:15" x14ac:dyDescent="0.35">
      <c r="C30" s="232" t="s">
        <v>610</v>
      </c>
      <c r="D30" s="241">
        <v>347160.474048</v>
      </c>
      <c r="E30" s="265"/>
      <c r="F30" s="266"/>
      <c r="G30" s="241">
        <v>21.099215999999998</v>
      </c>
      <c r="H30" s="265"/>
      <c r="I30" s="265"/>
      <c r="J30" s="265"/>
      <c r="K30" s="265"/>
      <c r="L30" s="265"/>
      <c r="M30" s="265"/>
      <c r="N30" s="265"/>
      <c r="O30" s="241">
        <v>21.099215999999998</v>
      </c>
    </row>
    <row r="31" spans="3:15" x14ac:dyDescent="0.35">
      <c r="C31" s="232" t="s">
        <v>611</v>
      </c>
      <c r="D31" s="241">
        <v>4993438.1423500003</v>
      </c>
      <c r="E31" s="265"/>
      <c r="F31" s="266"/>
      <c r="G31" s="241">
        <v>20544.550209000001</v>
      </c>
      <c r="H31" s="265"/>
      <c r="I31" s="265"/>
      <c r="J31" s="265"/>
      <c r="K31" s="265"/>
      <c r="L31" s="265"/>
      <c r="M31" s="265"/>
      <c r="N31" s="265"/>
      <c r="O31" s="241">
        <v>20544.550209000001</v>
      </c>
    </row>
    <row r="32" spans="3:15" x14ac:dyDescent="0.35">
      <c r="C32" s="232" t="s">
        <v>613</v>
      </c>
      <c r="D32" s="241">
        <v>1122030.970468</v>
      </c>
      <c r="E32" s="265"/>
      <c r="F32" s="266"/>
      <c r="G32" s="241">
        <v>5050.2351159999998</v>
      </c>
      <c r="H32" s="265"/>
      <c r="I32" s="265"/>
      <c r="J32" s="265"/>
      <c r="K32" s="265"/>
      <c r="L32" s="265"/>
      <c r="M32" s="265"/>
      <c r="N32" s="265"/>
      <c r="O32" s="241">
        <v>5050.2351159999998</v>
      </c>
    </row>
    <row r="33" spans="3:15" ht="15" thickBot="1" x14ac:dyDescent="0.4">
      <c r="C33" s="233" t="s">
        <v>15</v>
      </c>
      <c r="D33" s="242">
        <v>36354503.532224998</v>
      </c>
      <c r="E33" s="242">
        <v>28922392.725054</v>
      </c>
      <c r="F33" s="247">
        <v>486284.06065699999</v>
      </c>
      <c r="G33" s="242">
        <v>1059505.4395689999</v>
      </c>
      <c r="H33" s="242">
        <v>439304.91022800002</v>
      </c>
      <c r="I33" s="242">
        <v>68984.609718000007</v>
      </c>
      <c r="J33" s="242">
        <v>106525.936542</v>
      </c>
      <c r="K33" s="242">
        <v>154742.19950700001</v>
      </c>
      <c r="L33" s="242">
        <v>130022.22697600001</v>
      </c>
      <c r="M33" s="242">
        <v>25626.102499000001</v>
      </c>
      <c r="N33" s="242">
        <v>108682.803998</v>
      </c>
      <c r="O33" s="242">
        <v>1052238.7038479999</v>
      </c>
    </row>
  </sheetData>
  <sheetProtection algorithmName="SHA-512" hashValue="9NTeFAj3v1ZDpQMukPD8ZKIbsCkbk3ZxUgy2cQok+X8Hjs9bX/tXt3N3uqO0N9ul2daUq8eEgsh7fwJPmq/+iw==" saltValue="5WsmOdoZDvI13Ld4uhGFNw==" spinCount="100000" sheet="1" objects="1" scenarios="1"/>
  <mergeCells count="6">
    <mergeCell ref="D9:O9"/>
    <mergeCell ref="D10:F10"/>
    <mergeCell ref="G10:O10"/>
    <mergeCell ref="C8:O8"/>
    <mergeCell ref="B6:C6"/>
    <mergeCell ref="C9:C11"/>
  </mergeCells>
  <hyperlinks>
    <hyperlink ref="B2" location="Tartalom!A1" display="Back to contents page" xr:uid="{9D051056-2DFB-4399-A05D-17ACB89CB379}"/>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79998168889431442"/>
  </sheetPr>
  <dimension ref="B1:J32"/>
  <sheetViews>
    <sheetView showGridLines="0"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14.81640625" customWidth="1"/>
    <col min="10" max="10" width="21.1796875" customWidth="1"/>
  </cols>
  <sheetData>
    <row r="1" spans="2:10" ht="12.75" customHeight="1" x14ac:dyDescent="0.35"/>
    <row r="2" spans="2:10" x14ac:dyDescent="0.35">
      <c r="B2" s="231" t="s">
        <v>0</v>
      </c>
      <c r="C2" s="149"/>
    </row>
    <row r="3" spans="2:10" x14ac:dyDescent="0.35">
      <c r="B3" s="1"/>
      <c r="C3" s="1"/>
    </row>
    <row r="4" spans="2:10" ht="15.5" x14ac:dyDescent="0.35">
      <c r="B4" s="19" t="s">
        <v>656</v>
      </c>
      <c r="C4" s="2"/>
    </row>
    <row r="5" spans="2:10" ht="2.15" customHeight="1" x14ac:dyDescent="0.35">
      <c r="B5" s="1"/>
      <c r="C5" s="1"/>
    </row>
    <row r="6" spans="2:10" ht="2.15" customHeight="1" x14ac:dyDescent="0.35">
      <c r="B6" s="716"/>
      <c r="C6" s="716"/>
    </row>
    <row r="7" spans="2:10" ht="2.15" customHeight="1" x14ac:dyDescent="0.35">
      <c r="B7" s="3"/>
      <c r="C7" s="4"/>
    </row>
    <row r="8" spans="2:10" ht="15" thickBot="1" x14ac:dyDescent="0.4">
      <c r="B8" s="33"/>
      <c r="C8" s="728">
        <f>+Tartalom!B3</f>
        <v>45291</v>
      </c>
      <c r="D8" s="728"/>
      <c r="E8" s="728"/>
      <c r="F8" s="728"/>
      <c r="G8" s="728"/>
      <c r="H8" s="728"/>
      <c r="I8" s="728"/>
      <c r="J8" s="728"/>
    </row>
    <row r="9" spans="2:10" ht="15" thickBot="1" x14ac:dyDescent="0.4">
      <c r="C9" s="773" t="s">
        <v>2</v>
      </c>
      <c r="D9" s="770" t="s">
        <v>657</v>
      </c>
      <c r="E9" s="770"/>
      <c r="F9" s="770"/>
      <c r="G9" s="770"/>
      <c r="H9" s="766" t="s">
        <v>658</v>
      </c>
      <c r="I9" s="766" t="s">
        <v>659</v>
      </c>
      <c r="J9" s="766" t="s">
        <v>660</v>
      </c>
    </row>
    <row r="10" spans="2:10" ht="15.75" customHeight="1" thickBot="1" x14ac:dyDescent="0.4">
      <c r="C10" s="774"/>
      <c r="D10" s="259"/>
      <c r="E10" s="770" t="s">
        <v>661</v>
      </c>
      <c r="F10" s="770"/>
      <c r="G10" s="766" t="s">
        <v>662</v>
      </c>
      <c r="H10" s="767"/>
      <c r="I10" s="767"/>
      <c r="J10" s="767"/>
    </row>
    <row r="11" spans="2:10" ht="43.5" customHeight="1" thickBot="1" x14ac:dyDescent="0.4">
      <c r="C11" s="775"/>
      <c r="D11" s="239"/>
      <c r="E11" s="239"/>
      <c r="F11" s="243" t="s">
        <v>638</v>
      </c>
      <c r="G11" s="768"/>
      <c r="H11" s="768"/>
      <c r="I11" s="768"/>
      <c r="J11" s="768"/>
    </row>
    <row r="12" spans="2:10" x14ac:dyDescent="0.35">
      <c r="C12" s="237" t="s">
        <v>663</v>
      </c>
      <c r="D12" s="240">
        <v>37009147.733406998</v>
      </c>
      <c r="E12" s="240">
        <v>1034209.341616</v>
      </c>
      <c r="F12" s="240">
        <v>1026622.0537470001</v>
      </c>
      <c r="G12" s="240">
        <v>35553511.963414997</v>
      </c>
      <c r="H12" s="240">
        <v>-1042952.334245</v>
      </c>
      <c r="I12" s="320"/>
      <c r="J12" s="240">
        <v>-9790.0609750000003</v>
      </c>
    </row>
    <row r="13" spans="2:10" x14ac:dyDescent="0.35">
      <c r="C13" s="236" t="s">
        <v>664</v>
      </c>
      <c r="D13" s="241">
        <v>12959209.897390001</v>
      </c>
      <c r="E13" s="241">
        <v>269731.042739</v>
      </c>
      <c r="F13" s="241">
        <v>264162.81113799999</v>
      </c>
      <c r="G13" s="241">
        <v>11530645.77489</v>
      </c>
      <c r="H13" s="241">
        <v>-266239.779002</v>
      </c>
      <c r="I13" s="304"/>
      <c r="J13" s="241">
        <v>-9431.2047249999996</v>
      </c>
    </row>
    <row r="14" spans="2:10" x14ac:dyDescent="0.35">
      <c r="C14" s="236" t="s">
        <v>326</v>
      </c>
      <c r="D14" s="241">
        <v>5111211.4860110004</v>
      </c>
      <c r="E14" s="241">
        <v>95888.665806000005</v>
      </c>
      <c r="F14" s="241">
        <v>95887.972469</v>
      </c>
      <c r="G14" s="241">
        <v>5096548.3892489998</v>
      </c>
      <c r="H14" s="241">
        <v>-125269.57912900001</v>
      </c>
      <c r="I14" s="304"/>
      <c r="J14" s="241">
        <v>0</v>
      </c>
    </row>
    <row r="15" spans="2:10" x14ac:dyDescent="0.35">
      <c r="C15" s="236" t="s">
        <v>666</v>
      </c>
      <c r="D15" s="241">
        <v>4331933.2858410003</v>
      </c>
      <c r="E15" s="241">
        <v>42810.795393</v>
      </c>
      <c r="F15" s="241">
        <v>42810.651089999999</v>
      </c>
      <c r="G15" s="241">
        <v>4331925.7052659998</v>
      </c>
      <c r="H15" s="241">
        <v>-30854.065352000001</v>
      </c>
      <c r="I15" s="304"/>
      <c r="J15" s="241">
        <v>0</v>
      </c>
    </row>
    <row r="16" spans="2:10" x14ac:dyDescent="0.35">
      <c r="C16" s="236" t="s">
        <v>665</v>
      </c>
      <c r="D16" s="241">
        <v>3168679.424414</v>
      </c>
      <c r="E16" s="241">
        <v>92839.064012000003</v>
      </c>
      <c r="F16" s="241">
        <v>92837.864109999995</v>
      </c>
      <c r="G16" s="241">
        <v>3161643.3398989998</v>
      </c>
      <c r="H16" s="241">
        <v>-101073.344684</v>
      </c>
      <c r="I16" s="304"/>
      <c r="J16" s="241">
        <v>-358.85624999999999</v>
      </c>
    </row>
    <row r="17" spans="3:10" x14ac:dyDescent="0.35">
      <c r="C17" s="236" t="s">
        <v>1464</v>
      </c>
      <c r="D17" s="241">
        <v>2969232.6159450002</v>
      </c>
      <c r="E17" s="241">
        <v>59170.084683000001</v>
      </c>
      <c r="F17" s="241">
        <v>59167.060784000001</v>
      </c>
      <c r="G17" s="241">
        <v>2968692.7205289998</v>
      </c>
      <c r="H17" s="241">
        <v>-72407.178289000003</v>
      </c>
      <c r="I17" s="304"/>
      <c r="J17" s="241">
        <v>0</v>
      </c>
    </row>
    <row r="18" spans="3:10" x14ac:dyDescent="0.35">
      <c r="C18" s="236" t="s">
        <v>669</v>
      </c>
      <c r="D18" s="241">
        <v>1621056.239602</v>
      </c>
      <c r="E18" s="241">
        <v>214897.10730800001</v>
      </c>
      <c r="F18" s="241">
        <v>214892.67356299999</v>
      </c>
      <c r="G18" s="241">
        <v>1621056.239602</v>
      </c>
      <c r="H18" s="241">
        <v>-181613.60665500001</v>
      </c>
      <c r="I18" s="304"/>
      <c r="J18" s="241">
        <v>0</v>
      </c>
    </row>
    <row r="19" spans="3:10" x14ac:dyDescent="0.35">
      <c r="C19" s="236" t="s">
        <v>1465</v>
      </c>
      <c r="D19" s="241">
        <v>1162353.2472620001</v>
      </c>
      <c r="E19" s="241">
        <v>117366.136933</v>
      </c>
      <c r="F19" s="241">
        <v>117365.669626</v>
      </c>
      <c r="G19" s="241">
        <v>1162353.2472610001</v>
      </c>
      <c r="H19" s="241">
        <v>-98214.613528000002</v>
      </c>
      <c r="I19" s="304"/>
      <c r="J19" s="241">
        <v>0</v>
      </c>
    </row>
    <row r="20" spans="3:10" x14ac:dyDescent="0.35">
      <c r="C20" s="236" t="s">
        <v>1466</v>
      </c>
      <c r="D20" s="241">
        <v>905455.123716</v>
      </c>
      <c r="E20" s="241">
        <v>85461.256764999998</v>
      </c>
      <c r="F20" s="241">
        <v>85433.385580000002</v>
      </c>
      <c r="G20" s="241">
        <v>905277.06279600004</v>
      </c>
      <c r="H20" s="241">
        <v>-91178.636700000003</v>
      </c>
      <c r="I20" s="304"/>
      <c r="J20" s="241">
        <v>0</v>
      </c>
    </row>
    <row r="21" spans="3:10" x14ac:dyDescent="0.35">
      <c r="C21" s="269" t="s">
        <v>668</v>
      </c>
      <c r="D21" s="270">
        <v>4780016.4132259972</v>
      </c>
      <c r="E21" s="270">
        <v>56045.187976999907</v>
      </c>
      <c r="F21" s="270">
        <v>54063.965387000004</v>
      </c>
      <c r="G21" s="270">
        <v>4775369.4839229994</v>
      </c>
      <c r="H21" s="270">
        <v>-76101.530906000058</v>
      </c>
      <c r="I21" s="321"/>
      <c r="J21" s="270">
        <v>0</v>
      </c>
    </row>
    <row r="22" spans="3:10" x14ac:dyDescent="0.35">
      <c r="C22" s="238" t="s">
        <v>390</v>
      </c>
      <c r="D22" s="241">
        <v>6971443.3966150004</v>
      </c>
      <c r="E22" s="241">
        <v>25616.650100999999</v>
      </c>
      <c r="F22" s="241">
        <v>25616.650100999999</v>
      </c>
      <c r="G22" s="322"/>
      <c r="H22" s="322"/>
      <c r="I22" s="241">
        <v>46208.687878999997</v>
      </c>
      <c r="J22" s="322"/>
    </row>
    <row r="23" spans="3:10" x14ac:dyDescent="0.35">
      <c r="C23" s="236" t="s">
        <v>664</v>
      </c>
      <c r="D23" s="241">
        <v>2763153.0634360001</v>
      </c>
      <c r="E23" s="241">
        <v>12731.631402000001</v>
      </c>
      <c r="F23" s="241">
        <v>12731.631402000001</v>
      </c>
      <c r="G23" s="304"/>
      <c r="H23" s="304"/>
      <c r="I23" s="241">
        <v>13852.038361999999</v>
      </c>
      <c r="J23" s="304"/>
    </row>
    <row r="24" spans="3:10" x14ac:dyDescent="0.35">
      <c r="C24" s="236" t="s">
        <v>326</v>
      </c>
      <c r="D24" s="241">
        <v>718639.51356400002</v>
      </c>
      <c r="E24" s="241">
        <v>261.938154</v>
      </c>
      <c r="F24" s="241">
        <v>261.938154</v>
      </c>
      <c r="G24" s="304"/>
      <c r="H24" s="304"/>
      <c r="I24" s="241">
        <v>7094.2939729999998</v>
      </c>
      <c r="J24" s="304"/>
    </row>
    <row r="25" spans="3:10" x14ac:dyDescent="0.35">
      <c r="C25" s="236" t="s">
        <v>666</v>
      </c>
      <c r="D25" s="241">
        <v>1105601.5487569999</v>
      </c>
      <c r="E25" s="241">
        <v>3693.8656599999999</v>
      </c>
      <c r="F25" s="241">
        <v>3693.8656599999999</v>
      </c>
      <c r="G25" s="304"/>
      <c r="H25" s="304"/>
      <c r="I25" s="241">
        <v>3460.0000300000002</v>
      </c>
      <c r="J25" s="304"/>
    </row>
    <row r="26" spans="3:10" x14ac:dyDescent="0.35">
      <c r="C26" s="236" t="s">
        <v>665</v>
      </c>
      <c r="D26" s="241">
        <v>680586.50074799999</v>
      </c>
      <c r="E26" s="241">
        <v>2146.7848840000001</v>
      </c>
      <c r="F26" s="241">
        <v>2146.7848840000001</v>
      </c>
      <c r="G26" s="304"/>
      <c r="H26" s="304"/>
      <c r="I26" s="241">
        <v>4358.2148610000004</v>
      </c>
      <c r="J26" s="304"/>
    </row>
    <row r="27" spans="3:10" x14ac:dyDescent="0.35">
      <c r="C27" s="236" t="s">
        <v>1464</v>
      </c>
      <c r="D27" s="241">
        <v>702341.61016399995</v>
      </c>
      <c r="E27" s="241">
        <v>609.61399100000006</v>
      </c>
      <c r="F27" s="241">
        <v>609.61399100000006</v>
      </c>
      <c r="G27" s="304"/>
      <c r="H27" s="304"/>
      <c r="I27" s="241">
        <v>5704.0336029999999</v>
      </c>
      <c r="J27" s="304"/>
    </row>
    <row r="28" spans="3:10" x14ac:dyDescent="0.35">
      <c r="C28" s="236" t="s">
        <v>669</v>
      </c>
      <c r="D28" s="241">
        <v>149012.64421299999</v>
      </c>
      <c r="E28" s="241">
        <v>929.37179500000002</v>
      </c>
      <c r="F28" s="241">
        <v>929.37179500000002</v>
      </c>
      <c r="G28" s="304"/>
      <c r="H28" s="304"/>
      <c r="I28" s="241">
        <v>5530.159345</v>
      </c>
      <c r="J28" s="304"/>
    </row>
    <row r="29" spans="3:10" x14ac:dyDescent="0.35">
      <c r="C29" s="236" t="s">
        <v>1465</v>
      </c>
      <c r="D29" s="241">
        <v>45564.103751000002</v>
      </c>
      <c r="E29" s="241">
        <v>0</v>
      </c>
      <c r="F29" s="241">
        <v>0</v>
      </c>
      <c r="G29" s="304"/>
      <c r="H29" s="304"/>
      <c r="I29" s="241">
        <v>457.46959900000002</v>
      </c>
      <c r="J29" s="304"/>
    </row>
    <row r="30" spans="3:10" x14ac:dyDescent="0.35">
      <c r="C30" s="236" t="s">
        <v>1466</v>
      </c>
      <c r="D30" s="241">
        <v>210711.728894</v>
      </c>
      <c r="E30" s="241">
        <v>4688.6957650000004</v>
      </c>
      <c r="F30" s="241">
        <v>4688.6957650000004</v>
      </c>
      <c r="G30" s="304"/>
      <c r="H30" s="304"/>
      <c r="I30" s="241">
        <v>2354.257415</v>
      </c>
      <c r="J30" s="304"/>
    </row>
    <row r="31" spans="3:10" x14ac:dyDescent="0.35">
      <c r="C31" s="236" t="s">
        <v>668</v>
      </c>
      <c r="D31" s="241">
        <v>595832.68308800086</v>
      </c>
      <c r="E31" s="241">
        <v>554.74844999999914</v>
      </c>
      <c r="F31" s="241">
        <v>554.74844999999914</v>
      </c>
      <c r="G31" s="304"/>
      <c r="H31" s="304"/>
      <c r="I31" s="241">
        <v>3398.2206910000023</v>
      </c>
      <c r="J31" s="304"/>
    </row>
    <row r="32" spans="3:10" ht="15" thickBot="1" x14ac:dyDescent="0.4">
      <c r="C32" s="233" t="s">
        <v>15</v>
      </c>
      <c r="D32" s="242">
        <v>43980591.130021997</v>
      </c>
      <c r="E32" s="242">
        <v>1059825.991717</v>
      </c>
      <c r="F32" s="242">
        <v>1052238.7038480002</v>
      </c>
      <c r="G32" s="242">
        <v>35553511.963414997</v>
      </c>
      <c r="H32" s="242">
        <v>-1042952.334245</v>
      </c>
      <c r="I32" s="242">
        <v>46208.687878999997</v>
      </c>
      <c r="J32" s="242">
        <v>-9790.0609750000003</v>
      </c>
    </row>
  </sheetData>
  <sheetProtection algorithmName="SHA-512" hashValue="Ab//ujWwCDQtq0HtHiy4dmjz00pPa64HLrKUL+KbWzAXo4bbCpto8I9LZcQBXmBkB+n+HYvKEvy3S3JTrUjQqQ==" saltValue="jGULIYwQD3AW7JvGC+w4+A==" spinCount="100000" sheet="1" objects="1" scenarios="1"/>
  <mergeCells count="9">
    <mergeCell ref="B6:C6"/>
    <mergeCell ref="C9:C11"/>
    <mergeCell ref="D9:G9"/>
    <mergeCell ref="C8:J8"/>
    <mergeCell ref="H9:H11"/>
    <mergeCell ref="I9:I11"/>
    <mergeCell ref="J9:J11"/>
    <mergeCell ref="E10:F10"/>
    <mergeCell ref="G10:G11"/>
  </mergeCells>
  <hyperlinks>
    <hyperlink ref="B2" location="Tartalom!A1" display="Back to contents page" xr:uid="{DAB7A7E6-DFE1-4954-A01C-5ECE0BFD29CA}"/>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79998168889431442"/>
  </sheetPr>
  <dimension ref="B1:I32"/>
  <sheetViews>
    <sheetView showGridLines="0" zoomScale="85" zoomScaleNormal="85"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23.54296875" customWidth="1"/>
  </cols>
  <sheetData>
    <row r="1" spans="2:9" ht="12.75" customHeight="1" x14ac:dyDescent="0.35"/>
    <row r="2" spans="2:9" x14ac:dyDescent="0.35">
      <c r="B2" s="231" t="s">
        <v>0</v>
      </c>
      <c r="C2" s="149"/>
    </row>
    <row r="3" spans="2:9" x14ac:dyDescent="0.35">
      <c r="B3" s="1"/>
      <c r="C3" s="1"/>
    </row>
    <row r="4" spans="2:9" ht="15.5" x14ac:dyDescent="0.35">
      <c r="B4" s="19" t="s">
        <v>670</v>
      </c>
      <c r="C4" s="2"/>
    </row>
    <row r="5" spans="2:9" ht="2.15" customHeight="1" x14ac:dyDescent="0.35">
      <c r="B5" s="1"/>
      <c r="C5" s="1"/>
    </row>
    <row r="6" spans="2:9" ht="2.15" customHeight="1" x14ac:dyDescent="0.35">
      <c r="B6" s="716"/>
      <c r="C6" s="716"/>
    </row>
    <row r="7" spans="2:9" ht="2.15" customHeight="1" x14ac:dyDescent="0.35">
      <c r="B7" s="3"/>
      <c r="C7" s="4"/>
    </row>
    <row r="8" spans="2:9" ht="15" thickBot="1" x14ac:dyDescent="0.4">
      <c r="B8" s="33"/>
      <c r="C8" s="728">
        <f>+Tartalom!B3</f>
        <v>45291</v>
      </c>
      <c r="D8" s="728"/>
      <c r="E8" s="728"/>
      <c r="F8" s="728"/>
      <c r="G8" s="728"/>
      <c r="H8" s="728"/>
      <c r="I8" s="728"/>
    </row>
    <row r="9" spans="2:9" ht="15" thickBot="1" x14ac:dyDescent="0.4">
      <c r="C9" s="773" t="s">
        <v>2</v>
      </c>
      <c r="D9" s="770" t="s">
        <v>657</v>
      </c>
      <c r="E9" s="770"/>
      <c r="F9" s="770"/>
      <c r="G9" s="770"/>
      <c r="H9" s="766" t="s">
        <v>658</v>
      </c>
      <c r="I9" s="766" t="s">
        <v>660</v>
      </c>
    </row>
    <row r="10" spans="2:9" ht="15.75" customHeight="1" thickBot="1" x14ac:dyDescent="0.4">
      <c r="C10" s="774"/>
      <c r="D10" s="264"/>
      <c r="E10" s="793" t="s">
        <v>661</v>
      </c>
      <c r="F10" s="793"/>
      <c r="G10" s="767" t="s">
        <v>662</v>
      </c>
      <c r="H10" s="767"/>
      <c r="I10" s="767"/>
    </row>
    <row r="11" spans="2:9" ht="43.5" customHeight="1" thickBot="1" x14ac:dyDescent="0.4">
      <c r="C11" s="775"/>
      <c r="D11" s="239"/>
      <c r="E11" s="239"/>
      <c r="F11" s="243" t="s">
        <v>638</v>
      </c>
      <c r="G11" s="768"/>
      <c r="H11" s="768"/>
      <c r="I11" s="768"/>
    </row>
    <row r="12" spans="2:9" x14ac:dyDescent="0.35">
      <c r="C12" s="234" t="s">
        <v>671</v>
      </c>
      <c r="D12" s="240">
        <v>514627.32814599999</v>
      </c>
      <c r="E12" s="240">
        <v>44085.522512000003</v>
      </c>
      <c r="F12" s="240">
        <v>43922.987916241742</v>
      </c>
      <c r="G12" s="240">
        <v>514627.32814599999</v>
      </c>
      <c r="H12" s="240">
        <v>-35945.570093000002</v>
      </c>
      <c r="I12" s="240">
        <v>0</v>
      </c>
    </row>
    <row r="13" spans="2:9" x14ac:dyDescent="0.35">
      <c r="C13" s="236" t="s">
        <v>672</v>
      </c>
      <c r="D13" s="241">
        <v>68931.559370000003</v>
      </c>
      <c r="E13" s="241">
        <v>1178.8963450000001</v>
      </c>
      <c r="F13" s="241">
        <v>1174.5499875121582</v>
      </c>
      <c r="G13" s="241">
        <v>68931.559370000003</v>
      </c>
      <c r="H13" s="241">
        <v>-3876.9780569999998</v>
      </c>
      <c r="I13" s="241">
        <v>0</v>
      </c>
    </row>
    <row r="14" spans="2:9" x14ac:dyDescent="0.35">
      <c r="C14" s="236" t="s">
        <v>673</v>
      </c>
      <c r="D14" s="241">
        <v>1835738.7709629999</v>
      </c>
      <c r="E14" s="241">
        <v>156801.54065899999</v>
      </c>
      <c r="F14" s="241">
        <v>156223.44441394936</v>
      </c>
      <c r="G14" s="241">
        <v>1835733.1137900001</v>
      </c>
      <c r="H14" s="241">
        <v>-112218.35806300001</v>
      </c>
      <c r="I14" s="241">
        <v>0</v>
      </c>
    </row>
    <row r="15" spans="2:9" x14ac:dyDescent="0.35">
      <c r="C15" s="236" t="s">
        <v>674</v>
      </c>
      <c r="D15" s="241">
        <v>748494.08991500002</v>
      </c>
      <c r="E15" s="241">
        <v>1249.527094</v>
      </c>
      <c r="F15" s="241">
        <v>1244.9203349203726</v>
      </c>
      <c r="G15" s="241">
        <v>748438.107082</v>
      </c>
      <c r="H15" s="241">
        <v>-14300.749691999999</v>
      </c>
      <c r="I15" s="241">
        <v>0</v>
      </c>
    </row>
    <row r="16" spans="2:9" x14ac:dyDescent="0.35">
      <c r="C16" s="236" t="s">
        <v>675</v>
      </c>
      <c r="D16" s="241">
        <v>67790.689215000006</v>
      </c>
      <c r="E16" s="241">
        <v>543.26399000000004</v>
      </c>
      <c r="F16" s="241">
        <v>541.26108319583022</v>
      </c>
      <c r="G16" s="241">
        <v>67790.689215000006</v>
      </c>
      <c r="H16" s="241">
        <v>-4629.5080749999997</v>
      </c>
      <c r="I16" s="241">
        <v>0</v>
      </c>
    </row>
    <row r="17" spans="3:9" x14ac:dyDescent="0.35">
      <c r="C17" s="236" t="s">
        <v>676</v>
      </c>
      <c r="D17" s="241">
        <v>652962.42353399994</v>
      </c>
      <c r="E17" s="241">
        <v>34999.909432</v>
      </c>
      <c r="F17" s="241">
        <v>34870.871693373738</v>
      </c>
      <c r="G17" s="241">
        <v>652962.42353399994</v>
      </c>
      <c r="H17" s="241">
        <v>-30292.466664</v>
      </c>
      <c r="I17" s="241">
        <v>0</v>
      </c>
    </row>
    <row r="18" spans="3:9" x14ac:dyDescent="0.35">
      <c r="C18" s="236" t="s">
        <v>677</v>
      </c>
      <c r="D18" s="241">
        <v>1737949.4246700001</v>
      </c>
      <c r="E18" s="241">
        <v>71466.377416000003</v>
      </c>
      <c r="F18" s="241">
        <v>71202.895027638733</v>
      </c>
      <c r="G18" s="241">
        <v>1737934.818244</v>
      </c>
      <c r="H18" s="241">
        <v>-86778.799652999995</v>
      </c>
      <c r="I18" s="241">
        <v>0</v>
      </c>
    </row>
    <row r="19" spans="3:9" x14ac:dyDescent="0.35">
      <c r="C19" s="236" t="s">
        <v>678</v>
      </c>
      <c r="D19" s="241">
        <v>518069.23549200001</v>
      </c>
      <c r="E19" s="241">
        <v>25260.691710999999</v>
      </c>
      <c r="F19" s="241">
        <v>25167.560540450675</v>
      </c>
      <c r="G19" s="241">
        <v>518069.23549200001</v>
      </c>
      <c r="H19" s="241">
        <v>-19568.011642000001</v>
      </c>
      <c r="I19" s="241">
        <v>0</v>
      </c>
    </row>
    <row r="20" spans="3:9" x14ac:dyDescent="0.35">
      <c r="C20" s="236" t="s">
        <v>679</v>
      </c>
      <c r="D20" s="241">
        <v>376220.50309200003</v>
      </c>
      <c r="E20" s="241">
        <v>10329.0916</v>
      </c>
      <c r="F20" s="241">
        <v>10291.010283683538</v>
      </c>
      <c r="G20" s="241">
        <v>376183.10344799998</v>
      </c>
      <c r="H20" s="241">
        <v>-16753.117719999998</v>
      </c>
      <c r="I20" s="241">
        <v>0</v>
      </c>
    </row>
    <row r="21" spans="3:9" x14ac:dyDescent="0.35">
      <c r="C21" s="236" t="s">
        <v>680</v>
      </c>
      <c r="D21" s="241">
        <v>232038.66525699999</v>
      </c>
      <c r="E21" s="241">
        <v>4327.5589149999996</v>
      </c>
      <c r="F21" s="241">
        <v>4311.604061823924</v>
      </c>
      <c r="G21" s="241">
        <v>232038.66525699999</v>
      </c>
      <c r="H21" s="241">
        <v>-5042.1579060000004</v>
      </c>
      <c r="I21" s="241">
        <v>0</v>
      </c>
    </row>
    <row r="22" spans="3:9" x14ac:dyDescent="0.35">
      <c r="C22" s="236" t="s">
        <v>681</v>
      </c>
      <c r="D22" s="241">
        <v>190014.390632</v>
      </c>
      <c r="E22" s="241">
        <v>182.599673</v>
      </c>
      <c r="F22" s="241">
        <v>181.9264641471716</v>
      </c>
      <c r="G22" s="241">
        <v>189219.67686899999</v>
      </c>
      <c r="H22" s="241">
        <v>-1057.293504</v>
      </c>
      <c r="I22" s="241">
        <v>0</v>
      </c>
    </row>
    <row r="23" spans="3:9" x14ac:dyDescent="0.35">
      <c r="C23" s="236" t="s">
        <v>78</v>
      </c>
      <c r="D23" s="241">
        <v>987993.18272100005</v>
      </c>
      <c r="E23" s="241">
        <v>14032.255781</v>
      </c>
      <c r="F23" s="241">
        <v>13980.521631306743</v>
      </c>
      <c r="G23" s="241">
        <v>987976.08707600005</v>
      </c>
      <c r="H23" s="241">
        <v>-36175.049290000003</v>
      </c>
      <c r="I23" s="241">
        <v>-9.8677000000000001E-2</v>
      </c>
    </row>
    <row r="24" spans="3:9" x14ac:dyDescent="0.35">
      <c r="C24" s="236" t="s">
        <v>682</v>
      </c>
      <c r="D24" s="241">
        <v>400598.90661000001</v>
      </c>
      <c r="E24" s="241">
        <v>5896.698316</v>
      </c>
      <c r="F24" s="241">
        <v>5874.9583564284985</v>
      </c>
      <c r="G24" s="241">
        <v>400240.05035999999</v>
      </c>
      <c r="H24" s="241">
        <v>-8728.772739</v>
      </c>
      <c r="I24" s="241">
        <v>-358.85624999999999</v>
      </c>
    </row>
    <row r="25" spans="3:9" x14ac:dyDescent="0.35">
      <c r="C25" s="236" t="s">
        <v>683</v>
      </c>
      <c r="D25" s="241">
        <v>300644.09722599998</v>
      </c>
      <c r="E25" s="241">
        <v>6531.9104390000002</v>
      </c>
      <c r="F25" s="241">
        <v>6507.8285780570332</v>
      </c>
      <c r="G25" s="241">
        <v>300644.09722599998</v>
      </c>
      <c r="H25" s="241">
        <v>-7915.2946549999997</v>
      </c>
      <c r="I25" s="241">
        <v>0</v>
      </c>
    </row>
    <row r="26" spans="3:9" x14ac:dyDescent="0.35">
      <c r="C26" s="236" t="s">
        <v>684</v>
      </c>
      <c r="D26" s="241">
        <v>2337.5098560000001</v>
      </c>
      <c r="E26" s="241">
        <v>51.496845999999998</v>
      </c>
      <c r="F26" s="241">
        <v>51.306987321447266</v>
      </c>
      <c r="G26" s="241">
        <v>2337.5098560000001</v>
      </c>
      <c r="H26" s="241">
        <v>-182.79111800000001</v>
      </c>
      <c r="I26" s="241">
        <v>0</v>
      </c>
    </row>
    <row r="27" spans="3:9" x14ac:dyDescent="0.35">
      <c r="C27" s="236" t="s">
        <v>685</v>
      </c>
      <c r="D27" s="241">
        <v>13559.526561000001</v>
      </c>
      <c r="E27" s="241">
        <v>240.591757</v>
      </c>
      <c r="F27" s="241">
        <v>239.70474281169999</v>
      </c>
      <c r="G27" s="241">
        <v>13559.526561000001</v>
      </c>
      <c r="H27" s="241">
        <v>-258.679351</v>
      </c>
      <c r="I27" s="241">
        <v>0</v>
      </c>
    </row>
    <row r="28" spans="3:9" x14ac:dyDescent="0.35">
      <c r="C28" s="236" t="s">
        <v>686</v>
      </c>
      <c r="D28" s="241">
        <v>77381.814014000003</v>
      </c>
      <c r="E28" s="241">
        <v>1266.691176</v>
      </c>
      <c r="F28" s="241">
        <v>1262.0211363472847</v>
      </c>
      <c r="G28" s="241">
        <v>77381.814014000003</v>
      </c>
      <c r="H28" s="241">
        <v>-1886.334071</v>
      </c>
      <c r="I28" s="241">
        <v>0</v>
      </c>
    </row>
    <row r="29" spans="3:9" x14ac:dyDescent="0.35">
      <c r="C29" s="236" t="s">
        <v>687</v>
      </c>
      <c r="D29" s="241">
        <v>29060.837517</v>
      </c>
      <c r="E29" s="241">
        <v>392.13226800000001</v>
      </c>
      <c r="F29" s="241">
        <v>390.68655394169895</v>
      </c>
      <c r="G29" s="241">
        <v>29060.837517</v>
      </c>
      <c r="H29" s="241">
        <v>-705.16933500000005</v>
      </c>
      <c r="I29" s="241">
        <v>0</v>
      </c>
    </row>
    <row r="30" spans="3:9" x14ac:dyDescent="0.35">
      <c r="C30" s="236" t="s">
        <v>688</v>
      </c>
      <c r="D30" s="241">
        <v>190679.74283900001</v>
      </c>
      <c r="E30" s="241">
        <v>37882.097387000002</v>
      </c>
      <c r="F30" s="241">
        <v>37742.433591848319</v>
      </c>
      <c r="G30" s="241">
        <v>190679.74283900001</v>
      </c>
      <c r="H30" s="241">
        <v>-36840.793422000002</v>
      </c>
      <c r="I30" s="241">
        <v>0</v>
      </c>
    </row>
    <row r="31" spans="3:9" ht="15" thickBot="1" x14ac:dyDescent="0.4">
      <c r="C31" s="233" t="s">
        <v>15</v>
      </c>
      <c r="D31" s="242">
        <v>8945092.6976299994</v>
      </c>
      <c r="E31" s="242">
        <v>416718.85331699997</v>
      </c>
      <c r="F31" s="242">
        <v>415182.49338500004</v>
      </c>
      <c r="G31" s="242">
        <v>8943808.3858959991</v>
      </c>
      <c r="H31" s="242">
        <v>-423155.89504999999</v>
      </c>
      <c r="I31" s="242">
        <v>-358.954927</v>
      </c>
    </row>
    <row r="32" spans="3:9" x14ac:dyDescent="0.35">
      <c r="C32" s="272"/>
    </row>
  </sheetData>
  <sheetProtection algorithmName="SHA-512" hashValue="P5QrBkVnqwaOeBoTTR9dy7PsnnzOVI3TmtoyX7A/OK1BtM9VABlux6nEJfdj64aX+a5V8ixHXdd1pxW/RpZXDQ==" saltValue="WO/QxJBgkyP+CapK6xnhIw==" spinCount="100000" sheet="1" objects="1" scenarios="1"/>
  <mergeCells count="8">
    <mergeCell ref="B6:C6"/>
    <mergeCell ref="C9:C11"/>
    <mergeCell ref="D9:G9"/>
    <mergeCell ref="H9:H11"/>
    <mergeCell ref="I9:I11"/>
    <mergeCell ref="E10:F10"/>
    <mergeCell ref="G10:G11"/>
    <mergeCell ref="C8:I8"/>
  </mergeCells>
  <hyperlinks>
    <hyperlink ref="B2" location="Tartalom!A1" display="Back to contents page" xr:uid="{52EF2A62-D33B-4AAF-8F28-6A5EBE32A2A7}"/>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O27"/>
  <sheetViews>
    <sheetView showGridLines="0" zoomScale="85" zoomScaleNormal="85" workbookViewId="0"/>
  </sheetViews>
  <sheetFormatPr defaultRowHeight="14.5" x14ac:dyDescent="0.35"/>
  <cols>
    <col min="1" max="2" width="4.453125" customWidth="1"/>
    <col min="3" max="3" width="48.7265625" customWidth="1"/>
    <col min="4" max="4" width="13.54296875" customWidth="1"/>
    <col min="6" max="6" width="10.453125" customWidth="1"/>
    <col min="7" max="7" width="16.26953125" customWidth="1"/>
    <col min="8" max="8" width="20.54296875" customWidth="1"/>
    <col min="9" max="9" width="10.81640625" customWidth="1"/>
    <col min="10" max="10" width="10.7265625" customWidth="1"/>
    <col min="11" max="11" width="12.26953125" customWidth="1"/>
    <col min="12" max="12" width="10.1796875" customWidth="1"/>
    <col min="13" max="13" width="10.7265625" customWidth="1"/>
    <col min="14" max="14" width="10.1796875" customWidth="1"/>
    <col min="15" max="15" width="10.453125" customWidth="1"/>
  </cols>
  <sheetData>
    <row r="1" spans="2:15" ht="12.75" customHeight="1" x14ac:dyDescent="0.35"/>
    <row r="2" spans="2:15" x14ac:dyDescent="0.35">
      <c r="B2" s="231" t="s">
        <v>0</v>
      </c>
      <c r="C2" s="149"/>
    </row>
    <row r="3" spans="2:15" x14ac:dyDescent="0.35">
      <c r="B3" s="1"/>
      <c r="C3" s="1"/>
    </row>
    <row r="4" spans="2:15" ht="15.5" x14ac:dyDescent="0.35">
      <c r="B4" s="19" t="s">
        <v>689</v>
      </c>
      <c r="C4" s="2"/>
    </row>
    <row r="5" spans="2:15" ht="2.15" customHeight="1" x14ac:dyDescent="0.35">
      <c r="B5" s="1"/>
      <c r="C5" s="1"/>
    </row>
    <row r="6" spans="2:15" ht="2.15" customHeight="1" x14ac:dyDescent="0.35">
      <c r="B6" s="716"/>
      <c r="C6" s="716"/>
    </row>
    <row r="7" spans="2:15" ht="2.15" customHeight="1" x14ac:dyDescent="0.35">
      <c r="B7" s="3"/>
      <c r="C7" s="4"/>
    </row>
    <row r="8" spans="2:15" ht="15" thickBot="1" x14ac:dyDescent="0.4">
      <c r="B8" s="33"/>
      <c r="C8" s="728">
        <f>+Tartalom!B3</f>
        <v>45291</v>
      </c>
      <c r="D8" s="728"/>
      <c r="E8" s="728"/>
      <c r="F8" s="728"/>
      <c r="G8" s="728"/>
      <c r="H8" s="728"/>
      <c r="I8" s="728"/>
      <c r="J8" s="728"/>
      <c r="K8" s="728"/>
      <c r="L8" s="728"/>
      <c r="M8" s="728"/>
      <c r="N8" s="728"/>
      <c r="O8" s="728"/>
    </row>
    <row r="9" spans="2:15" ht="15.75" customHeight="1" thickBot="1" x14ac:dyDescent="0.4">
      <c r="C9" s="773" t="s">
        <v>2</v>
      </c>
      <c r="D9" s="770" t="s">
        <v>606</v>
      </c>
      <c r="E9" s="770"/>
      <c r="F9" s="770"/>
      <c r="G9" s="770"/>
      <c r="H9" s="770"/>
      <c r="I9" s="770"/>
      <c r="J9" s="770"/>
      <c r="K9" s="770"/>
      <c r="L9" s="770"/>
      <c r="M9" s="770"/>
      <c r="N9" s="770"/>
      <c r="O9" s="770"/>
    </row>
    <row r="10" spans="2:15" ht="15.75" customHeight="1" thickBot="1" x14ac:dyDescent="0.4">
      <c r="C10" s="774"/>
      <c r="D10" s="264"/>
      <c r="E10" s="793" t="s">
        <v>690</v>
      </c>
      <c r="F10" s="794"/>
      <c r="G10" s="793" t="s">
        <v>691</v>
      </c>
      <c r="H10" s="793"/>
      <c r="I10" s="793"/>
      <c r="J10" s="793"/>
      <c r="K10" s="793"/>
      <c r="L10" s="793"/>
      <c r="M10" s="793"/>
      <c r="N10" s="793"/>
      <c r="O10" s="793"/>
    </row>
    <row r="11" spans="2:15" ht="15" thickBot="1" x14ac:dyDescent="0.4">
      <c r="C11" s="774"/>
      <c r="D11" s="264"/>
      <c r="E11" s="260"/>
      <c r="F11" s="789" t="s">
        <v>692</v>
      </c>
      <c r="G11" s="273"/>
      <c r="H11" s="767" t="s">
        <v>648</v>
      </c>
      <c r="I11" s="770" t="s">
        <v>693</v>
      </c>
      <c r="J11" s="770"/>
      <c r="K11" s="770"/>
      <c r="L11" s="770"/>
      <c r="M11" s="770"/>
      <c r="N11" s="770"/>
      <c r="O11" s="770"/>
    </row>
    <row r="12" spans="2:15" ht="42.5" thickBot="1" x14ac:dyDescent="0.4">
      <c r="C12" s="775"/>
      <c r="D12" s="239"/>
      <c r="E12" s="239"/>
      <c r="F12" s="790"/>
      <c r="G12" s="243"/>
      <c r="H12" s="768"/>
      <c r="I12" s="243"/>
      <c r="J12" s="243" t="s">
        <v>694</v>
      </c>
      <c r="K12" s="243" t="s">
        <v>695</v>
      </c>
      <c r="L12" s="243" t="s">
        <v>696</v>
      </c>
      <c r="M12" s="243" t="s">
        <v>697</v>
      </c>
      <c r="N12" s="243" t="s">
        <v>698</v>
      </c>
      <c r="O12" s="243" t="s">
        <v>699</v>
      </c>
    </row>
    <row r="13" spans="2:15" x14ac:dyDescent="0.35">
      <c r="C13" s="234" t="s">
        <v>657</v>
      </c>
      <c r="D13" s="245"/>
      <c r="E13" s="249"/>
      <c r="F13" s="245"/>
      <c r="G13" s="240"/>
      <c r="H13" s="240"/>
      <c r="I13" s="240"/>
      <c r="J13" s="240"/>
      <c r="K13" s="240"/>
      <c r="L13" s="240"/>
      <c r="M13" s="240"/>
      <c r="N13" s="240"/>
      <c r="O13" s="240"/>
    </row>
    <row r="14" spans="2:15" x14ac:dyDescent="0.35">
      <c r="C14" s="232" t="s">
        <v>700</v>
      </c>
      <c r="D14" s="246"/>
      <c r="E14" s="250"/>
      <c r="F14" s="246"/>
      <c r="G14" s="241"/>
      <c r="H14" s="241"/>
      <c r="I14" s="241"/>
      <c r="J14" s="241"/>
      <c r="K14" s="241"/>
      <c r="L14" s="241"/>
      <c r="M14" s="241"/>
      <c r="N14" s="241"/>
      <c r="O14" s="241"/>
    </row>
    <row r="15" spans="2:15" x14ac:dyDescent="0.35">
      <c r="C15" s="235" t="s">
        <v>701</v>
      </c>
      <c r="D15" s="246"/>
      <c r="E15" s="250"/>
      <c r="F15" s="246"/>
      <c r="G15" s="241"/>
      <c r="H15" s="241"/>
      <c r="I15" s="241"/>
      <c r="J15" s="241"/>
      <c r="K15" s="241"/>
      <c r="L15" s="241"/>
      <c r="M15" s="241"/>
      <c r="N15" s="241"/>
      <c r="O15" s="241"/>
    </row>
    <row r="16" spans="2:15" ht="20" x14ac:dyDescent="0.35">
      <c r="C16" s="274" t="s">
        <v>702</v>
      </c>
      <c r="D16" s="246"/>
      <c r="E16" s="250"/>
      <c r="F16" s="303"/>
      <c r="G16" s="241"/>
      <c r="H16" s="241"/>
      <c r="I16" s="241"/>
      <c r="J16" s="304"/>
      <c r="K16" s="304"/>
      <c r="L16" s="304"/>
      <c r="M16" s="304"/>
      <c r="N16" s="304"/>
      <c r="O16" s="304"/>
    </row>
    <row r="17" spans="3:15" ht="20" x14ac:dyDescent="0.35">
      <c r="C17" s="274" t="s">
        <v>703</v>
      </c>
      <c r="D17" s="246"/>
      <c r="E17" s="250"/>
      <c r="F17" s="303"/>
      <c r="G17" s="241"/>
      <c r="H17" s="241"/>
      <c r="I17" s="241"/>
      <c r="J17" s="304"/>
      <c r="K17" s="304"/>
      <c r="L17" s="304"/>
      <c r="M17" s="304"/>
      <c r="N17" s="304"/>
      <c r="O17" s="304"/>
    </row>
    <row r="18" spans="3:15" ht="20" x14ac:dyDescent="0.35">
      <c r="C18" s="274" t="s">
        <v>704</v>
      </c>
      <c r="D18" s="246"/>
      <c r="E18" s="250"/>
      <c r="F18" s="303"/>
      <c r="G18" s="241"/>
      <c r="H18" s="241"/>
      <c r="I18" s="241"/>
      <c r="J18" s="304"/>
      <c r="K18" s="304"/>
      <c r="L18" s="304"/>
      <c r="M18" s="304"/>
      <c r="N18" s="304"/>
      <c r="O18" s="304"/>
    </row>
    <row r="19" spans="3:15" x14ac:dyDescent="0.35">
      <c r="C19" s="236" t="s">
        <v>705</v>
      </c>
      <c r="D19" s="246"/>
      <c r="E19" s="250"/>
      <c r="F19" s="246"/>
      <c r="G19" s="241"/>
      <c r="H19" s="241"/>
      <c r="I19" s="241"/>
      <c r="J19" s="241"/>
      <c r="K19" s="241"/>
      <c r="L19" s="241"/>
      <c r="M19" s="241"/>
      <c r="N19" s="241"/>
      <c r="O19" s="241"/>
    </row>
    <row r="20" spans="3:15" x14ac:dyDescent="0.35">
      <c r="C20" s="236" t="s">
        <v>706</v>
      </c>
      <c r="D20" s="303"/>
      <c r="E20" s="319"/>
      <c r="F20" s="303"/>
      <c r="G20" s="304"/>
      <c r="H20" s="304"/>
      <c r="I20" s="304"/>
      <c r="J20" s="304"/>
      <c r="K20" s="304"/>
      <c r="L20" s="304"/>
      <c r="M20" s="304"/>
      <c r="N20" s="304"/>
      <c r="O20" s="304"/>
    </row>
    <row r="21" spans="3:15" ht="20" x14ac:dyDescent="0.35">
      <c r="C21" s="232" t="s">
        <v>707</v>
      </c>
      <c r="D21" s="246"/>
      <c r="E21" s="250"/>
      <c r="F21" s="246"/>
      <c r="G21" s="241"/>
      <c r="H21" s="241"/>
      <c r="I21" s="241"/>
      <c r="J21" s="241"/>
      <c r="K21" s="241"/>
      <c r="L21" s="241"/>
      <c r="M21" s="241"/>
      <c r="N21" s="241"/>
      <c r="O21" s="241"/>
    </row>
    <row r="22" spans="3:15" x14ac:dyDescent="0.35">
      <c r="C22" s="235" t="s">
        <v>708</v>
      </c>
      <c r="D22" s="246"/>
      <c r="E22" s="250"/>
      <c r="F22" s="246"/>
      <c r="G22" s="241"/>
      <c r="H22" s="241"/>
      <c r="I22" s="241"/>
      <c r="J22" s="241"/>
      <c r="K22" s="241"/>
      <c r="L22" s="241"/>
      <c r="M22" s="241"/>
      <c r="N22" s="241"/>
      <c r="O22" s="241"/>
    </row>
    <row r="23" spans="3:15" x14ac:dyDescent="0.35">
      <c r="C23" s="232" t="s">
        <v>709</v>
      </c>
      <c r="D23" s="246"/>
      <c r="E23" s="250"/>
      <c r="F23" s="246"/>
      <c r="G23" s="241"/>
      <c r="H23" s="241"/>
      <c r="I23" s="241"/>
      <c r="J23" s="304"/>
      <c r="K23" s="304"/>
      <c r="L23" s="304"/>
      <c r="M23" s="304"/>
      <c r="N23" s="304"/>
      <c r="O23" s="304"/>
    </row>
    <row r="24" spans="3:15" x14ac:dyDescent="0.35">
      <c r="C24" s="235" t="s">
        <v>708</v>
      </c>
      <c r="D24" s="246"/>
      <c r="E24" s="250"/>
      <c r="F24" s="246"/>
      <c r="G24" s="241"/>
      <c r="H24" s="241"/>
      <c r="I24" s="241"/>
      <c r="J24" s="304"/>
      <c r="K24" s="304"/>
      <c r="L24" s="304"/>
      <c r="M24" s="304"/>
      <c r="N24" s="304"/>
      <c r="O24" s="304"/>
    </row>
    <row r="25" spans="3:15" x14ac:dyDescent="0.35">
      <c r="C25" s="236" t="s">
        <v>710</v>
      </c>
      <c r="D25" s="246"/>
      <c r="E25" s="250"/>
      <c r="F25" s="246"/>
      <c r="G25" s="241"/>
      <c r="H25" s="241"/>
      <c r="I25" s="241"/>
      <c r="J25" s="241"/>
      <c r="K25" s="241"/>
      <c r="L25" s="241"/>
      <c r="M25" s="241"/>
      <c r="N25" s="241"/>
      <c r="O25" s="241"/>
    </row>
    <row r="26" spans="3:15" ht="15" thickBot="1" x14ac:dyDescent="0.4">
      <c r="C26" s="275" t="s">
        <v>596</v>
      </c>
      <c r="D26" s="305"/>
      <c r="E26" s="306"/>
      <c r="F26" s="305"/>
      <c r="G26" s="307"/>
      <c r="H26" s="307"/>
      <c r="I26" s="307"/>
      <c r="J26" s="307"/>
      <c r="K26" s="307"/>
      <c r="L26" s="307"/>
      <c r="M26" s="307"/>
      <c r="N26" s="307"/>
      <c r="O26" s="307"/>
    </row>
    <row r="27" spans="3:15" x14ac:dyDescent="0.35">
      <c r="C27" s="272"/>
    </row>
  </sheetData>
  <sheetProtection algorithmName="SHA-512" hashValue="9HXmsy6Onr6PzdpluUCXF9dkmyyJxijzvDFSPi0WPTYaB82oEpzFtNuk3rP+i0Mf/owX2xgU1lhV28czx1jEyw==" saltValue="+URBmQ93l/ilzLm/H03GzA==" spinCount="100000" sheet="1" objects="1" scenarios="1"/>
  <mergeCells count="9">
    <mergeCell ref="F11:F12"/>
    <mergeCell ref="H11:H12"/>
    <mergeCell ref="I11:O11"/>
    <mergeCell ref="C8:O8"/>
    <mergeCell ref="B6:C6"/>
    <mergeCell ref="E10:F10"/>
    <mergeCell ref="C9:C12"/>
    <mergeCell ref="D9:O9"/>
    <mergeCell ref="G10:O10"/>
  </mergeCells>
  <hyperlinks>
    <hyperlink ref="B2" location="Tartalom!A1" display="Back to contents page" xr:uid="{1DFD4891-8787-4703-AA73-E7B681EE19DF}"/>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79998168889431442"/>
  </sheetPr>
  <dimension ref="B1:E19"/>
  <sheetViews>
    <sheetView showGridLines="0" workbookViewId="0"/>
  </sheetViews>
  <sheetFormatPr defaultRowHeight="14.5" x14ac:dyDescent="0.35"/>
  <cols>
    <col min="1" max="2" width="4.453125" customWidth="1"/>
    <col min="3" max="3" width="44" customWidth="1"/>
    <col min="4" max="5" width="16.26953125" customWidth="1"/>
  </cols>
  <sheetData>
    <row r="1" spans="2:5" ht="12.75" customHeight="1" x14ac:dyDescent="0.35"/>
    <row r="2" spans="2:5" x14ac:dyDescent="0.35">
      <c r="B2" s="231" t="s">
        <v>0</v>
      </c>
      <c r="C2" s="149"/>
    </row>
    <row r="3" spans="2:5" x14ac:dyDescent="0.35">
      <c r="B3" s="1"/>
      <c r="C3" s="1"/>
    </row>
    <row r="4" spans="2:5" ht="15.5" x14ac:dyDescent="0.35">
      <c r="B4" s="19" t="s">
        <v>711</v>
      </c>
      <c r="C4" s="2"/>
    </row>
    <row r="5" spans="2:5" ht="2.15" customHeight="1" x14ac:dyDescent="0.35">
      <c r="B5" s="1"/>
      <c r="C5" s="1"/>
    </row>
    <row r="6" spans="2:5" ht="2.15" customHeight="1" x14ac:dyDescent="0.35">
      <c r="B6" s="716"/>
      <c r="C6" s="716"/>
    </row>
    <row r="7" spans="2:5" ht="2.15" customHeight="1" x14ac:dyDescent="0.35">
      <c r="B7" s="3"/>
      <c r="C7" s="4"/>
    </row>
    <row r="8" spans="2:5" ht="15" thickBot="1" x14ac:dyDescent="0.4">
      <c r="B8" s="33"/>
      <c r="C8" s="728">
        <f>+Tartalom!B3</f>
        <v>45291</v>
      </c>
      <c r="D8" s="728"/>
      <c r="E8" s="728"/>
    </row>
    <row r="9" spans="2:5" ht="15.75" customHeight="1" thickBot="1" x14ac:dyDescent="0.4">
      <c r="C9" s="795" t="s">
        <v>2</v>
      </c>
      <c r="D9" s="736" t="s">
        <v>724</v>
      </c>
      <c r="E9" s="736"/>
    </row>
    <row r="10" spans="2:5" ht="34.5" customHeight="1" thickBot="1" x14ac:dyDescent="0.4">
      <c r="C10" s="796"/>
      <c r="D10" s="48" t="s">
        <v>725</v>
      </c>
      <c r="E10" s="44" t="s">
        <v>726</v>
      </c>
    </row>
    <row r="11" spans="2:5" ht="15.75" customHeight="1" x14ac:dyDescent="0.35">
      <c r="C11" s="49" t="s">
        <v>727</v>
      </c>
      <c r="D11" s="295">
        <v>0</v>
      </c>
      <c r="E11" s="295">
        <v>0</v>
      </c>
    </row>
    <row r="12" spans="2:5" x14ac:dyDescent="0.35">
      <c r="C12" s="46" t="s">
        <v>728</v>
      </c>
      <c r="D12" s="297">
        <v>18342.830680999999</v>
      </c>
      <c r="E12" s="297">
        <v>-963.78356799999995</v>
      </c>
    </row>
    <row r="13" spans="2:5" x14ac:dyDescent="0.35">
      <c r="C13" s="279" t="s">
        <v>729</v>
      </c>
      <c r="D13" s="299">
        <v>5000.4731330000004</v>
      </c>
      <c r="E13" s="299">
        <v>-702.673359</v>
      </c>
    </row>
    <row r="14" spans="2:5" x14ac:dyDescent="0.35">
      <c r="C14" s="279" t="s">
        <v>730</v>
      </c>
      <c r="D14" s="299">
        <v>11050.723391</v>
      </c>
      <c r="E14" s="299">
        <v>-249.45602700000001</v>
      </c>
    </row>
    <row r="15" spans="2:5" x14ac:dyDescent="0.35">
      <c r="C15" s="279" t="s">
        <v>731</v>
      </c>
      <c r="D15" s="299">
        <v>2162.373157</v>
      </c>
      <c r="E15" s="299">
        <v>-2.1808999999999998</v>
      </c>
    </row>
    <row r="16" spans="2:5" x14ac:dyDescent="0.35">
      <c r="C16" s="279" t="s">
        <v>732</v>
      </c>
      <c r="D16" s="297">
        <v>0</v>
      </c>
      <c r="E16" s="299">
        <v>0</v>
      </c>
    </row>
    <row r="17" spans="3:5" x14ac:dyDescent="0.35">
      <c r="C17" s="279" t="s">
        <v>733</v>
      </c>
      <c r="D17" s="297">
        <v>129.261</v>
      </c>
      <c r="E17" s="297">
        <v>-9.4732819999999993</v>
      </c>
    </row>
    <row r="18" spans="3:5" ht="15" thickBot="1" x14ac:dyDescent="0.4">
      <c r="C18" s="280" t="s">
        <v>15</v>
      </c>
      <c r="D18" s="301">
        <v>18290.679681000001</v>
      </c>
      <c r="E18" s="301">
        <v>-963.78356799999995</v>
      </c>
    </row>
    <row r="19" spans="3:5" x14ac:dyDescent="0.35">
      <c r="C19" s="272"/>
    </row>
  </sheetData>
  <sheetProtection algorithmName="SHA-512" hashValue="e/kUtUxw5aUjstDKyz7FnZ3sbX6DWsUiT2C/u0LRmjYMZWFRHVpP7Afn+PD+YW8Kn0uVloZ11BbzCSsIQXTxYA==" saltValue="7mdkTM8Sdx89Heb+M0HvHA==" spinCount="100000" sheet="1" objects="1" scenarios="1"/>
  <mergeCells count="4">
    <mergeCell ref="C8:E8"/>
    <mergeCell ref="B6:C6"/>
    <mergeCell ref="C9:C10"/>
    <mergeCell ref="D9:E9"/>
  </mergeCells>
  <hyperlinks>
    <hyperlink ref="B2" location="Tartalom!A1" display="Back to contents page" xr:uid="{88577CCB-B4FC-477B-8347-0CDBFC8E7A13}"/>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O19"/>
  <sheetViews>
    <sheetView showGridLines="0" zoomScale="85" zoomScaleNormal="85" workbookViewId="0"/>
  </sheetViews>
  <sheetFormatPr defaultRowHeight="14.5" x14ac:dyDescent="0.35"/>
  <cols>
    <col min="1" max="2" width="4.453125" customWidth="1"/>
    <col min="3" max="3" width="44" customWidth="1"/>
    <col min="4" max="5" width="16.26953125" customWidth="1"/>
    <col min="6" max="6" width="14.7265625" customWidth="1"/>
    <col min="7" max="7" width="12.81640625" customWidth="1"/>
    <col min="8" max="8" width="14.7265625" bestFit="1" customWidth="1"/>
    <col min="9" max="9" width="12.26953125" customWidth="1"/>
    <col min="10" max="10" width="14.7265625" bestFit="1" customWidth="1"/>
    <col min="12" max="12" width="14.7265625" bestFit="1" customWidth="1"/>
    <col min="14" max="14" width="14.7265625" bestFit="1" customWidth="1"/>
  </cols>
  <sheetData>
    <row r="1" spans="2:15" ht="12.75" customHeight="1" x14ac:dyDescent="0.35"/>
    <row r="2" spans="2:15" x14ac:dyDescent="0.35">
      <c r="B2" s="231" t="s">
        <v>0</v>
      </c>
      <c r="C2" s="149"/>
    </row>
    <row r="3" spans="2:15" x14ac:dyDescent="0.35">
      <c r="B3" s="1"/>
      <c r="C3" s="1"/>
    </row>
    <row r="4" spans="2:15" ht="15.5" x14ac:dyDescent="0.35">
      <c r="B4" s="19" t="s">
        <v>734</v>
      </c>
      <c r="C4" s="2"/>
    </row>
    <row r="5" spans="2:15" ht="2.15" customHeight="1" x14ac:dyDescent="0.35">
      <c r="B5" s="1"/>
      <c r="C5" s="1"/>
    </row>
    <row r="6" spans="2:15" ht="2.15" customHeight="1" x14ac:dyDescent="0.35">
      <c r="B6" s="716"/>
      <c r="C6" s="716"/>
    </row>
    <row r="7" spans="2:15" ht="2.15" customHeight="1" x14ac:dyDescent="0.35">
      <c r="B7" s="3"/>
      <c r="C7" s="4"/>
    </row>
    <row r="8" spans="2:15" ht="15" thickBot="1" x14ac:dyDescent="0.4">
      <c r="B8" s="33"/>
      <c r="C8" s="728">
        <f>+Tartalom!B3</f>
        <v>45291</v>
      </c>
      <c r="D8" s="728"/>
      <c r="E8" s="728"/>
      <c r="F8" s="728"/>
      <c r="G8" s="728"/>
      <c r="H8" s="728"/>
      <c r="I8" s="728"/>
      <c r="J8" s="728"/>
      <c r="K8" s="728"/>
      <c r="L8" s="728"/>
      <c r="M8" s="728"/>
      <c r="N8" s="728"/>
      <c r="O8" s="728"/>
    </row>
    <row r="9" spans="2:15" ht="15.75" customHeight="1" thickBot="1" x14ac:dyDescent="0.4">
      <c r="C9" s="795" t="s">
        <v>2</v>
      </c>
      <c r="D9" s="795" t="s">
        <v>735</v>
      </c>
      <c r="E9" s="798"/>
      <c r="F9" s="800" t="s">
        <v>736</v>
      </c>
      <c r="G9" s="801"/>
      <c r="H9" s="801"/>
      <c r="I9" s="801"/>
      <c r="J9" s="801"/>
      <c r="K9" s="801"/>
      <c r="L9" s="801"/>
      <c r="M9" s="801"/>
      <c r="N9" s="801"/>
      <c r="O9" s="801"/>
    </row>
    <row r="10" spans="2:15" ht="34.5" customHeight="1" thickBot="1" x14ac:dyDescent="0.4">
      <c r="C10" s="797"/>
      <c r="D10" s="796"/>
      <c r="E10" s="799"/>
      <c r="F10" s="281"/>
      <c r="G10" s="281"/>
      <c r="H10" s="796" t="s">
        <v>737</v>
      </c>
      <c r="I10" s="796"/>
      <c r="J10" s="796" t="s">
        <v>738</v>
      </c>
      <c r="K10" s="796"/>
      <c r="L10" s="796" t="s">
        <v>739</v>
      </c>
      <c r="M10" s="796"/>
      <c r="N10" s="735" t="s">
        <v>740</v>
      </c>
      <c r="O10" s="735"/>
    </row>
    <row r="11" spans="2:15" ht="47.25" customHeight="1" thickBot="1" x14ac:dyDescent="0.4">
      <c r="C11" s="796"/>
      <c r="D11" s="48" t="s">
        <v>657</v>
      </c>
      <c r="E11" s="282" t="s">
        <v>741</v>
      </c>
      <c r="F11" s="44" t="s">
        <v>725</v>
      </c>
      <c r="G11" s="48" t="s">
        <v>726</v>
      </c>
      <c r="H11" s="44" t="s">
        <v>725</v>
      </c>
      <c r="I11" s="48" t="s">
        <v>726</v>
      </c>
      <c r="J11" s="44" t="s">
        <v>725</v>
      </c>
      <c r="K11" s="48" t="s">
        <v>726</v>
      </c>
      <c r="L11" s="44" t="s">
        <v>725</v>
      </c>
      <c r="M11" s="48" t="s">
        <v>726</v>
      </c>
      <c r="N11" s="48" t="s">
        <v>725</v>
      </c>
      <c r="O11" s="44" t="s">
        <v>726</v>
      </c>
    </row>
    <row r="12" spans="2:15" x14ac:dyDescent="0.35">
      <c r="C12" s="49" t="s">
        <v>742</v>
      </c>
      <c r="D12" s="295"/>
      <c r="E12" s="296"/>
      <c r="F12" s="295"/>
      <c r="G12" s="295"/>
      <c r="H12" s="318"/>
      <c r="I12" s="318"/>
      <c r="J12" s="318"/>
      <c r="K12" s="318"/>
      <c r="L12" s="318"/>
      <c r="M12" s="318"/>
      <c r="N12" s="318"/>
      <c r="O12" s="318"/>
    </row>
    <row r="13" spans="2:15" x14ac:dyDescent="0.35">
      <c r="C13" s="284" t="s">
        <v>743</v>
      </c>
      <c r="D13" s="297"/>
      <c r="E13" s="298"/>
      <c r="F13" s="297"/>
      <c r="G13" s="297"/>
      <c r="H13" s="297"/>
      <c r="I13" s="297"/>
      <c r="J13" s="297"/>
      <c r="K13" s="297"/>
      <c r="L13" s="297"/>
      <c r="M13" s="297"/>
      <c r="N13" s="297"/>
      <c r="O13" s="297"/>
    </row>
    <row r="14" spans="2:15" x14ac:dyDescent="0.35">
      <c r="C14" s="279" t="s">
        <v>729</v>
      </c>
      <c r="D14" s="299"/>
      <c r="E14" s="300"/>
      <c r="F14" s="299"/>
      <c r="G14" s="299"/>
      <c r="H14" s="299"/>
      <c r="I14" s="299"/>
      <c r="J14" s="299"/>
      <c r="K14" s="299"/>
      <c r="L14" s="299"/>
      <c r="M14" s="299"/>
      <c r="N14" s="299"/>
      <c r="O14" s="299"/>
    </row>
    <row r="15" spans="2:15" x14ac:dyDescent="0.35">
      <c r="C15" s="279" t="s">
        <v>730</v>
      </c>
      <c r="D15" s="299"/>
      <c r="E15" s="300"/>
      <c r="F15" s="299"/>
      <c r="G15" s="299"/>
      <c r="H15" s="299"/>
      <c r="I15" s="299"/>
      <c r="J15" s="299"/>
      <c r="K15" s="299"/>
      <c r="L15" s="299"/>
      <c r="M15" s="299"/>
      <c r="N15" s="299"/>
      <c r="O15" s="299"/>
    </row>
    <row r="16" spans="2:15" x14ac:dyDescent="0.35">
      <c r="C16" s="279" t="s">
        <v>731</v>
      </c>
      <c r="D16" s="299"/>
      <c r="E16" s="300"/>
      <c r="F16" s="299"/>
      <c r="G16" s="299"/>
      <c r="H16" s="299"/>
      <c r="I16" s="299"/>
      <c r="J16" s="299"/>
      <c r="K16" s="299"/>
      <c r="L16" s="299"/>
      <c r="M16" s="299"/>
      <c r="N16" s="299"/>
      <c r="O16" s="299"/>
    </row>
    <row r="17" spans="3:15" ht="20" x14ac:dyDescent="0.35">
      <c r="C17" s="285" t="s">
        <v>732</v>
      </c>
      <c r="D17" s="297"/>
      <c r="E17" s="298"/>
      <c r="F17" s="297"/>
      <c r="G17" s="297"/>
      <c r="H17" s="297"/>
      <c r="I17" s="297"/>
      <c r="J17" s="297"/>
      <c r="K17" s="297"/>
      <c r="L17" s="297"/>
      <c r="M17" s="297"/>
      <c r="N17" s="297"/>
      <c r="O17" s="299"/>
    </row>
    <row r="18" spans="3:15" x14ac:dyDescent="0.35">
      <c r="C18" s="279" t="s">
        <v>733</v>
      </c>
      <c r="D18" s="297"/>
      <c r="E18" s="298"/>
      <c r="F18" s="297"/>
      <c r="G18" s="297"/>
      <c r="H18" s="297"/>
      <c r="I18" s="297"/>
      <c r="J18" s="297"/>
      <c r="K18" s="297"/>
      <c r="L18" s="297"/>
      <c r="M18" s="297"/>
      <c r="N18" s="297"/>
      <c r="O18" s="297"/>
    </row>
    <row r="19" spans="3:15" ht="15" thickBot="1" x14ac:dyDescent="0.4">
      <c r="C19" s="280" t="s">
        <v>15</v>
      </c>
      <c r="D19" s="301"/>
      <c r="E19" s="302"/>
      <c r="F19" s="301"/>
      <c r="G19" s="301"/>
      <c r="H19" s="301"/>
      <c r="I19" s="301"/>
      <c r="J19" s="301"/>
      <c r="K19" s="301"/>
      <c r="L19" s="301"/>
      <c r="M19" s="301"/>
      <c r="N19" s="301"/>
      <c r="O19" s="301"/>
    </row>
  </sheetData>
  <sheetProtection algorithmName="SHA-512" hashValue="e/PGjC0MiGh8T3bWhzJNGVURLlndmbweKStr0/6EPZbagbY07h9KzK+uFg7+7jeXfSyrTUfI8AtDCa+lTETAiw==" saltValue="IdwoxsBw6Ke+bNan81vSnw==" spinCount="100000" sheet="1" objects="1" scenarios="1"/>
  <mergeCells count="9">
    <mergeCell ref="C8:O8"/>
    <mergeCell ref="B6:C6"/>
    <mergeCell ref="C9:C11"/>
    <mergeCell ref="D9:E10"/>
    <mergeCell ref="F9:O9"/>
    <mergeCell ref="H10:I10"/>
    <mergeCell ref="J10:K10"/>
    <mergeCell ref="L10:M10"/>
    <mergeCell ref="N10:O10"/>
  </mergeCells>
  <hyperlinks>
    <hyperlink ref="B2" location="Tartalom!A1" display="Back to contents page" xr:uid="{BD219B6F-774B-4389-96F7-E97FD05B3CE9}"/>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5812B-F404-4EAC-BA71-40A275F8B324}">
  <sheetPr>
    <tabColor theme="9"/>
  </sheetPr>
  <dimension ref="A1"/>
  <sheetViews>
    <sheetView workbookViewId="0">
      <selection sqref="A1:XFD1048576"/>
    </sheetView>
  </sheetViews>
  <sheetFormatPr defaultRowHeight="14.5" x14ac:dyDescent="0.35"/>
  <cols>
    <col min="1" max="16384" width="8.7265625" style="423"/>
  </cols>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B1:H17"/>
  <sheetViews>
    <sheetView showGridLines="0" workbookViewId="0"/>
  </sheetViews>
  <sheetFormatPr defaultRowHeight="14.5" x14ac:dyDescent="0.35"/>
  <cols>
    <col min="1" max="2" width="4.453125" customWidth="1"/>
    <col min="3" max="3" width="44" customWidth="1"/>
    <col min="4" max="4" width="18.1796875" customWidth="1"/>
    <col min="5" max="5" width="16.26953125" customWidth="1"/>
    <col min="6" max="6" width="14.7265625" customWidth="1"/>
    <col min="7" max="7" width="12.81640625" customWidth="1"/>
    <col min="8" max="8" width="17.54296875" customWidth="1"/>
  </cols>
  <sheetData>
    <row r="1" spans="2:8" ht="12.75" customHeight="1" x14ac:dyDescent="0.35"/>
    <row r="2" spans="2:8" x14ac:dyDescent="0.35">
      <c r="B2" s="231" t="s">
        <v>0</v>
      </c>
      <c r="C2" s="149"/>
    </row>
    <row r="3" spans="2:8" x14ac:dyDescent="0.35">
      <c r="B3" s="1"/>
      <c r="C3" s="1"/>
    </row>
    <row r="4" spans="2:8" ht="15.5" x14ac:dyDescent="0.35">
      <c r="B4" s="19" t="s">
        <v>744</v>
      </c>
      <c r="C4" s="2"/>
    </row>
    <row r="5" spans="2:8" x14ac:dyDescent="0.35">
      <c r="B5" s="1"/>
      <c r="C5" s="1"/>
    </row>
    <row r="6" spans="2:8" x14ac:dyDescent="0.35">
      <c r="B6" s="716"/>
      <c r="C6" s="716"/>
      <c r="D6" s="716"/>
      <c r="E6" s="716"/>
      <c r="F6" s="716"/>
      <c r="G6" s="716"/>
      <c r="H6" s="716"/>
    </row>
    <row r="7" spans="2:8" x14ac:dyDescent="0.35">
      <c r="B7" s="3"/>
      <c r="C7" s="4"/>
    </row>
    <row r="8" spans="2:8" ht="15" thickBot="1" x14ac:dyDescent="0.4">
      <c r="B8" s="33"/>
      <c r="C8" s="728">
        <f>+Tartalom!B3</f>
        <v>45291</v>
      </c>
      <c r="D8" s="728"/>
      <c r="E8" s="728"/>
      <c r="F8" s="728"/>
      <c r="G8" s="728"/>
      <c r="H8" s="728"/>
    </row>
    <row r="9" spans="2:8" ht="15" customHeight="1" thickBot="1" x14ac:dyDescent="0.4">
      <c r="B9" s="33"/>
      <c r="C9" s="720" t="s">
        <v>2</v>
      </c>
      <c r="D9" s="804" t="s">
        <v>749</v>
      </c>
      <c r="E9" s="802" t="s">
        <v>750</v>
      </c>
      <c r="F9" s="803"/>
      <c r="G9" s="803"/>
      <c r="H9" s="803"/>
    </row>
    <row r="10" spans="2:8" ht="21.75" customHeight="1" x14ac:dyDescent="0.35">
      <c r="C10" s="809"/>
      <c r="D10" s="805"/>
      <c r="E10" s="130"/>
      <c r="F10" s="807" t="s">
        <v>752</v>
      </c>
      <c r="G10" s="807" t="s">
        <v>753</v>
      </c>
      <c r="H10" s="807"/>
    </row>
    <row r="11" spans="2:8" ht="34.5" customHeight="1" thickBot="1" x14ac:dyDescent="0.4">
      <c r="C11" s="721"/>
      <c r="D11" s="806"/>
      <c r="E11" s="118"/>
      <c r="F11" s="808"/>
      <c r="G11" s="288"/>
      <c r="H11" s="118" t="s">
        <v>751</v>
      </c>
    </row>
    <row r="12" spans="2:8" x14ac:dyDescent="0.35">
      <c r="C12" s="10" t="s">
        <v>745</v>
      </c>
      <c r="D12" s="293">
        <v>20149429.570055962</v>
      </c>
      <c r="E12" s="61">
        <v>2236024.3404909223</v>
      </c>
      <c r="F12" s="61">
        <v>98581.852241313973</v>
      </c>
      <c r="G12" s="61">
        <v>2137442.4882496083</v>
      </c>
      <c r="H12" s="61">
        <v>0</v>
      </c>
    </row>
    <row r="13" spans="2:8" x14ac:dyDescent="0.35">
      <c r="C13" s="10" t="s">
        <v>746</v>
      </c>
      <c r="D13" s="293">
        <v>7207397.7699299473</v>
      </c>
      <c r="E13" s="61">
        <v>46471.905871000003</v>
      </c>
      <c r="F13" s="61">
        <v>0</v>
      </c>
      <c r="G13" s="61">
        <v>46471.905871000003</v>
      </c>
      <c r="H13" s="61">
        <v>0</v>
      </c>
    </row>
    <row r="14" spans="2:8" x14ac:dyDescent="0.35">
      <c r="C14" s="24" t="s">
        <v>747</v>
      </c>
      <c r="D14" s="293">
        <v>27356827.339985907</v>
      </c>
      <c r="E14" s="61">
        <v>2282496.2463619225</v>
      </c>
      <c r="F14" s="61">
        <v>98581.852241313973</v>
      </c>
      <c r="G14" s="61">
        <v>2183914.3941206085</v>
      </c>
      <c r="H14" s="61">
        <v>0</v>
      </c>
    </row>
    <row r="15" spans="2:8" ht="15" thickBot="1" x14ac:dyDescent="0.4">
      <c r="C15" s="286" t="s">
        <v>748</v>
      </c>
      <c r="D15" s="294">
        <v>342421.73034875875</v>
      </c>
      <c r="E15" s="113">
        <v>30211.236215756926</v>
      </c>
      <c r="F15" s="113">
        <v>2264.7611105889891</v>
      </c>
      <c r="G15" s="113">
        <v>27946.475105167938</v>
      </c>
      <c r="H15" s="113">
        <v>0</v>
      </c>
    </row>
    <row r="16" spans="2:8" x14ac:dyDescent="0.35">
      <c r="C16" s="32" t="s">
        <v>1176</v>
      </c>
      <c r="D16" s="54"/>
      <c r="E16" s="54"/>
      <c r="F16" s="54"/>
      <c r="G16" s="54"/>
      <c r="H16" s="54"/>
    </row>
    <row r="17" spans="3:3" x14ac:dyDescent="0.35">
      <c r="C17" s="461"/>
    </row>
  </sheetData>
  <sheetProtection algorithmName="SHA-512" hashValue="n41UhZ6pn4nzKt3UujaqAJwlyFgAiD9i9f105B18IaIotNhUKqEwr6CQLK8fQWufDmfRpEFYn+fKvqhyyr8TzA==" saltValue="8t+ysai4TwJC4IbmLVmTDg==" spinCount="100000" sheet="1" objects="1" scenarios="1"/>
  <mergeCells count="7">
    <mergeCell ref="B6:H6"/>
    <mergeCell ref="C8:H8"/>
    <mergeCell ref="E9:H9"/>
    <mergeCell ref="D9:D11"/>
    <mergeCell ref="F10:F11"/>
    <mergeCell ref="G10:H10"/>
    <mergeCell ref="C9:C11"/>
  </mergeCells>
  <hyperlinks>
    <hyperlink ref="B2" location="Tartalom!A1" display="Back to contents page" xr:uid="{128FB48F-0BD6-46FB-8003-1B221A9DD7A0}"/>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84270-C174-43F5-BC18-3509A1E547E1}">
  <sheetPr>
    <tabColor theme="9"/>
  </sheetPr>
  <dimension ref="A1"/>
  <sheetViews>
    <sheetView workbookViewId="0">
      <selection sqref="A1:XFD1048576"/>
    </sheetView>
  </sheetViews>
  <sheetFormatPr defaultRowHeight="14.5" x14ac:dyDescent="0.35"/>
  <cols>
    <col min="1" max="16384" width="8.7265625" style="423"/>
  </cols>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79998168889431442"/>
  </sheetPr>
  <dimension ref="B1:I29"/>
  <sheetViews>
    <sheetView showGridLines="0" zoomScale="85" zoomScaleNormal="85" workbookViewId="0"/>
  </sheetViews>
  <sheetFormatPr defaultRowHeight="14.5" x14ac:dyDescent="0.35"/>
  <cols>
    <col min="1" max="2" width="4.453125" customWidth="1"/>
    <col min="3" max="3" width="50.26953125" customWidth="1"/>
    <col min="4" max="4" width="18.1796875" customWidth="1"/>
    <col min="5" max="5" width="16.26953125" customWidth="1"/>
    <col min="6" max="6" width="14.7265625" customWidth="1"/>
    <col min="7" max="7" width="12.81640625" customWidth="1"/>
    <col min="8" max="8" width="17.54296875" customWidth="1"/>
  </cols>
  <sheetData>
    <row r="1" spans="2:9" ht="12.75" customHeight="1" x14ac:dyDescent="0.35"/>
    <row r="2" spans="2:9" x14ac:dyDescent="0.35">
      <c r="B2" s="231" t="s">
        <v>0</v>
      </c>
      <c r="C2" s="149"/>
    </row>
    <row r="3" spans="2:9" x14ac:dyDescent="0.35">
      <c r="B3" s="1"/>
      <c r="C3" s="1"/>
    </row>
    <row r="4" spans="2:9" ht="15.5" x14ac:dyDescent="0.35">
      <c r="B4" s="19" t="s">
        <v>754</v>
      </c>
      <c r="C4" s="2"/>
    </row>
    <row r="5" spans="2:9" x14ac:dyDescent="0.35">
      <c r="B5" s="1"/>
      <c r="C5" s="1"/>
    </row>
    <row r="6" spans="2:9" ht="39.75" customHeight="1" x14ac:dyDescent="0.35">
      <c r="B6" s="716" t="s">
        <v>1186</v>
      </c>
      <c r="C6" s="716"/>
      <c r="D6" s="716"/>
      <c r="E6" s="716"/>
      <c r="F6" s="716"/>
      <c r="G6" s="716"/>
      <c r="H6" s="716"/>
    </row>
    <row r="7" spans="2:9" x14ac:dyDescent="0.35">
      <c r="B7" s="3"/>
      <c r="C7" s="4"/>
    </row>
    <row r="8" spans="2:9" ht="15" thickBot="1" x14ac:dyDescent="0.4">
      <c r="B8" s="33"/>
      <c r="C8" s="728">
        <f>+Tartalom!B3</f>
        <v>45291</v>
      </c>
      <c r="D8" s="728"/>
      <c r="E8" s="728"/>
      <c r="F8" s="728"/>
      <c r="G8" s="728"/>
      <c r="H8" s="728"/>
      <c r="I8" s="728"/>
    </row>
    <row r="9" spans="2:9" ht="49.5" customHeight="1" thickBot="1" x14ac:dyDescent="0.4">
      <c r="B9" s="33"/>
      <c r="C9" s="720" t="s">
        <v>2</v>
      </c>
      <c r="D9" s="722" t="s">
        <v>755</v>
      </c>
      <c r="E9" s="722"/>
      <c r="F9" s="722" t="s">
        <v>756</v>
      </c>
      <c r="G9" s="722"/>
      <c r="H9" s="722" t="s">
        <v>757</v>
      </c>
      <c r="I9" s="722"/>
    </row>
    <row r="10" spans="2:9" ht="45" customHeight="1" thickBot="1" x14ac:dyDescent="0.4">
      <c r="C10" s="721" t="s">
        <v>758</v>
      </c>
      <c r="D10" s="23" t="s">
        <v>759</v>
      </c>
      <c r="E10" s="23" t="s">
        <v>760</v>
      </c>
      <c r="F10" s="23" t="s">
        <v>759</v>
      </c>
      <c r="G10" s="23" t="s">
        <v>760</v>
      </c>
      <c r="H10" s="23" t="s">
        <v>761</v>
      </c>
      <c r="I10" s="23" t="s">
        <v>762</v>
      </c>
    </row>
    <row r="11" spans="2:9" x14ac:dyDescent="0.35">
      <c r="C11" s="10" t="s">
        <v>763</v>
      </c>
      <c r="D11" s="61">
        <v>13374714.179289406</v>
      </c>
      <c r="E11" s="61">
        <v>45242.892831053192</v>
      </c>
      <c r="F11" s="61">
        <v>15427987.664457478</v>
      </c>
      <c r="G11" s="61">
        <v>57170.403749988654</v>
      </c>
      <c r="H11" s="61">
        <v>2591106.6077252929</v>
      </c>
      <c r="I11" s="290">
        <v>0.16732839253640466</v>
      </c>
    </row>
    <row r="12" spans="2:9" ht="24" customHeight="1" x14ac:dyDescent="0.35">
      <c r="C12" s="10" t="s">
        <v>764</v>
      </c>
      <c r="D12" s="61">
        <v>280054.44571986829</v>
      </c>
      <c r="E12" s="61">
        <v>35207.811544766868</v>
      </c>
      <c r="F12" s="61">
        <v>278260.62265645928</v>
      </c>
      <c r="G12" s="61">
        <v>13871.909622498566</v>
      </c>
      <c r="H12" s="61">
        <v>57379.220710843496</v>
      </c>
      <c r="I12" s="290">
        <v>0.19641503211991462</v>
      </c>
    </row>
    <row r="13" spans="2:9" x14ac:dyDescent="0.35">
      <c r="C13" s="10" t="s">
        <v>765</v>
      </c>
      <c r="D13" s="61">
        <v>286639.40485630819</v>
      </c>
      <c r="E13" s="61">
        <v>114053.82450719769</v>
      </c>
      <c r="F13" s="61">
        <v>185654.00892929127</v>
      </c>
      <c r="G13" s="61">
        <v>34778.377639257829</v>
      </c>
      <c r="H13" s="61">
        <v>174993.12641599958</v>
      </c>
      <c r="I13" s="290">
        <v>0.79386304862049384</v>
      </c>
    </row>
    <row r="14" spans="2:9" x14ac:dyDescent="0.35">
      <c r="C14" s="10" t="s">
        <v>766</v>
      </c>
      <c r="D14" s="61">
        <v>1422.7480000928001</v>
      </c>
      <c r="E14" s="61">
        <v>0</v>
      </c>
      <c r="F14" s="61">
        <v>71202.829897268457</v>
      </c>
      <c r="G14" s="61">
        <v>6230.1785951562442</v>
      </c>
      <c r="H14" s="61">
        <v>0</v>
      </c>
      <c r="I14" s="290">
        <v>0</v>
      </c>
    </row>
    <row r="15" spans="2:9" x14ac:dyDescent="0.35">
      <c r="C15" s="10" t="s">
        <v>767</v>
      </c>
      <c r="D15" s="61">
        <v>87625.461118518768</v>
      </c>
      <c r="E15" s="61">
        <v>0</v>
      </c>
      <c r="F15" s="61">
        <v>90514.051095948482</v>
      </c>
      <c r="G15" s="61">
        <v>22.569661930430001</v>
      </c>
      <c r="H15" s="61">
        <v>0</v>
      </c>
      <c r="I15" s="290">
        <v>0</v>
      </c>
    </row>
    <row r="16" spans="2:9" x14ac:dyDescent="0.35">
      <c r="C16" s="10" t="s">
        <v>768</v>
      </c>
      <c r="D16" s="61">
        <v>1213476.1770610579</v>
      </c>
      <c r="E16" s="61">
        <v>164918.81805606675</v>
      </c>
      <c r="F16" s="61">
        <v>1156685.1258830579</v>
      </c>
      <c r="G16" s="61">
        <v>41461.688890573612</v>
      </c>
      <c r="H16" s="61">
        <v>365553.17382074334</v>
      </c>
      <c r="I16" s="290">
        <v>0.30509881536496686</v>
      </c>
    </row>
    <row r="17" spans="3:9" x14ac:dyDescent="0.35">
      <c r="C17" s="10" t="s">
        <v>769</v>
      </c>
      <c r="D17" s="61">
        <v>7081622.5859879851</v>
      </c>
      <c r="E17" s="61">
        <v>4748743.3513192488</v>
      </c>
      <c r="F17" s="61">
        <v>6083006.3272556746</v>
      </c>
      <c r="G17" s="61">
        <v>1428701.5653631743</v>
      </c>
      <c r="H17" s="61">
        <v>7179702.3354588291</v>
      </c>
      <c r="I17" s="290">
        <v>0.95580158841290208</v>
      </c>
    </row>
    <row r="18" spans="3:9" x14ac:dyDescent="0.35">
      <c r="C18" s="10" t="s">
        <v>435</v>
      </c>
      <c r="D18" s="61">
        <v>6072975.7440250972</v>
      </c>
      <c r="E18" s="61">
        <v>1137971.703568351</v>
      </c>
      <c r="F18" s="61">
        <v>5037530.2888832958</v>
      </c>
      <c r="G18" s="61">
        <v>219490.9535269615</v>
      </c>
      <c r="H18" s="61">
        <v>3834858.3493777495</v>
      </c>
      <c r="I18" s="290">
        <v>0.72947362632674662</v>
      </c>
    </row>
    <row r="19" spans="3:9" x14ac:dyDescent="0.35">
      <c r="C19" s="10" t="s">
        <v>770</v>
      </c>
      <c r="D19" s="61">
        <v>8417154.4550838303</v>
      </c>
      <c r="E19" s="61">
        <v>724617.50174710585</v>
      </c>
      <c r="F19" s="61">
        <v>8417154.4550838303</v>
      </c>
      <c r="G19" s="61">
        <v>259124.4265987541</v>
      </c>
      <c r="H19" s="61">
        <v>4689741.3242282504</v>
      </c>
      <c r="I19" s="290">
        <v>0.54052450228741067</v>
      </c>
    </row>
    <row r="20" spans="3:9" x14ac:dyDescent="0.35">
      <c r="C20" s="10" t="s">
        <v>438</v>
      </c>
      <c r="D20" s="61">
        <v>377135.65543898009</v>
      </c>
      <c r="E20" s="61">
        <v>20901.267465821686</v>
      </c>
      <c r="F20" s="61">
        <v>346924.41922322317</v>
      </c>
      <c r="G20" s="61">
        <v>4948.8474740254287</v>
      </c>
      <c r="H20" s="61">
        <v>388713.9465005314</v>
      </c>
      <c r="I20" s="290">
        <v>1.1046987176635401</v>
      </c>
    </row>
    <row r="21" spans="3:9" x14ac:dyDescent="0.35">
      <c r="C21" s="10" t="s">
        <v>771</v>
      </c>
      <c r="D21" s="61">
        <v>153414.36062547017</v>
      </c>
      <c r="E21" s="61">
        <v>167555.23685475707</v>
      </c>
      <c r="F21" s="61">
        <v>152733.57159977016</v>
      </c>
      <c r="G21" s="61">
        <v>92735.069902925621</v>
      </c>
      <c r="H21" s="61">
        <v>368202.96225404367</v>
      </c>
      <c r="I21" s="290">
        <v>1.4999999999999998</v>
      </c>
    </row>
    <row r="22" spans="3:9" x14ac:dyDescent="0.35">
      <c r="C22" s="10" t="s">
        <v>772</v>
      </c>
      <c r="D22" s="61">
        <v>79283.081457387409</v>
      </c>
      <c r="E22" s="61">
        <v>0</v>
      </c>
      <c r="F22" s="61">
        <v>79283.081457387409</v>
      </c>
      <c r="G22" s="61">
        <v>0</v>
      </c>
      <c r="H22" s="61">
        <v>39641.540728693697</v>
      </c>
      <c r="I22" s="290">
        <v>0.49999999999999989</v>
      </c>
    </row>
    <row r="23" spans="3:9" ht="25.5" customHeight="1" x14ac:dyDescent="0.35">
      <c r="C23" s="10" t="s">
        <v>773</v>
      </c>
      <c r="D23" s="61">
        <v>0</v>
      </c>
      <c r="E23" s="61">
        <v>0</v>
      </c>
      <c r="F23" s="61">
        <v>0</v>
      </c>
      <c r="G23" s="61">
        <v>0</v>
      </c>
      <c r="H23" s="61">
        <v>0</v>
      </c>
      <c r="I23" s="290">
        <v>0</v>
      </c>
    </row>
    <row r="24" spans="3:9" ht="24" customHeight="1" x14ac:dyDescent="0.35">
      <c r="C24" s="10" t="s">
        <v>774</v>
      </c>
      <c r="D24" s="61">
        <v>62748.903643124402</v>
      </c>
      <c r="E24" s="61">
        <v>0</v>
      </c>
      <c r="F24" s="61">
        <v>62748.903643124402</v>
      </c>
      <c r="G24" s="61">
        <v>0</v>
      </c>
      <c r="H24" s="61">
        <v>36229.544380778832</v>
      </c>
      <c r="I24" s="290">
        <v>0.57737334482892788</v>
      </c>
    </row>
    <row r="25" spans="3:9" x14ac:dyDescent="0.35">
      <c r="C25" s="10" t="s">
        <v>775</v>
      </c>
      <c r="D25" s="61">
        <v>170510.76779160753</v>
      </c>
      <c r="E25" s="61">
        <v>0</v>
      </c>
      <c r="F25" s="61">
        <v>170510.76779160753</v>
      </c>
      <c r="G25" s="61">
        <v>0</v>
      </c>
      <c r="H25" s="61">
        <v>194690.26495031593</v>
      </c>
      <c r="I25" s="290">
        <v>1.1418062769399981</v>
      </c>
    </row>
    <row r="26" spans="3:9" x14ac:dyDescent="0.35">
      <c r="C26" s="10" t="s">
        <v>776</v>
      </c>
      <c r="D26" s="61">
        <v>1718809.0919543768</v>
      </c>
      <c r="E26" s="61">
        <v>0</v>
      </c>
      <c r="F26" s="61">
        <v>1718809.0919543768</v>
      </c>
      <c r="G26" s="61">
        <v>0</v>
      </c>
      <c r="H26" s="61">
        <v>1124445.051845653</v>
      </c>
      <c r="I26" s="290">
        <v>0.65420008371441618</v>
      </c>
    </row>
    <row r="27" spans="3:9" ht="15" thickBot="1" x14ac:dyDescent="0.4">
      <c r="C27" s="289" t="s">
        <v>15</v>
      </c>
      <c r="D27" s="65">
        <v>39377587.062053107</v>
      </c>
      <c r="E27" s="65">
        <v>7159212.4078943683</v>
      </c>
      <c r="F27" s="65">
        <v>39279005.209811792</v>
      </c>
      <c r="G27" s="65">
        <v>2158535.9910252462</v>
      </c>
      <c r="H27" s="65">
        <v>21045257.448397726</v>
      </c>
      <c r="I27" s="291">
        <v>0.50787901112174605</v>
      </c>
    </row>
    <row r="29" spans="3:9" x14ac:dyDescent="0.35">
      <c r="C29" s="461"/>
    </row>
  </sheetData>
  <sheetProtection algorithmName="SHA-512" hashValue="wH5MhyjCyzcW2ZJXb76Rzj6ZhPFUBo8anmOK9BtB6+rVauQrQyTOWWMQYicr+sx+haR3PdNgk1VBg9fLl+aLNg==" saltValue="rKFqBa5oRWwZT4HkRnzepA==" spinCount="100000" sheet="1" objects="1" scenarios="1"/>
  <mergeCells count="6">
    <mergeCell ref="C8:I8"/>
    <mergeCell ref="B6:H6"/>
    <mergeCell ref="C9:C10"/>
    <mergeCell ref="D9:E9"/>
    <mergeCell ref="F9:G9"/>
    <mergeCell ref="H9:I9"/>
  </mergeCells>
  <hyperlinks>
    <hyperlink ref="B2" location="Tartalom!A1" display="Back to contents page" xr:uid="{10BD2CEB-1048-4D80-BE75-E1B13D4FF4EC}"/>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79998168889431442"/>
  </sheetPr>
  <dimension ref="B1:S57"/>
  <sheetViews>
    <sheetView showGridLines="0" zoomScale="70" zoomScaleNormal="70" workbookViewId="0"/>
  </sheetViews>
  <sheetFormatPr defaultRowHeight="14.5" x14ac:dyDescent="0.35"/>
  <cols>
    <col min="1" max="2" width="4.453125" customWidth="1"/>
    <col min="3" max="3" width="44" customWidth="1"/>
    <col min="4" max="17" width="9.7265625" customWidth="1"/>
    <col min="18" max="18" width="10.1796875" customWidth="1"/>
    <col min="19" max="19" width="11.453125" customWidth="1"/>
  </cols>
  <sheetData>
    <row r="1" spans="2:19" ht="12.75" customHeight="1" x14ac:dyDescent="0.35"/>
    <row r="2" spans="2:19" x14ac:dyDescent="0.35">
      <c r="B2" s="231" t="s">
        <v>0</v>
      </c>
      <c r="C2" s="149"/>
    </row>
    <row r="3" spans="2:19" x14ac:dyDescent="0.35">
      <c r="B3" s="1"/>
      <c r="C3" s="1"/>
    </row>
    <row r="4" spans="2:19" ht="15.5" x14ac:dyDescent="0.35">
      <c r="B4" s="19" t="s">
        <v>777</v>
      </c>
      <c r="C4" s="2"/>
    </row>
    <row r="5" spans="2:19" x14ac:dyDescent="0.35">
      <c r="B5" s="1"/>
      <c r="C5" s="1"/>
    </row>
    <row r="6" spans="2:19" ht="33" customHeight="1" x14ac:dyDescent="0.35">
      <c r="B6" s="716" t="s">
        <v>1190</v>
      </c>
      <c r="C6" s="716"/>
      <c r="D6" s="716"/>
      <c r="E6" s="716"/>
      <c r="F6" s="716"/>
      <c r="G6" s="716"/>
      <c r="H6" s="716"/>
      <c r="I6" s="716"/>
      <c r="J6" s="716"/>
      <c r="K6" s="716"/>
      <c r="L6" s="716"/>
      <c r="M6" s="716"/>
      <c r="N6" s="716"/>
      <c r="O6" s="716"/>
      <c r="P6" s="716"/>
      <c r="Q6" s="716"/>
      <c r="R6" s="716"/>
      <c r="S6" s="716"/>
    </row>
    <row r="7" spans="2:19" x14ac:dyDescent="0.35">
      <c r="B7" s="3"/>
      <c r="C7" s="4"/>
    </row>
    <row r="8" spans="2:19" ht="15" thickBot="1" x14ac:dyDescent="0.4">
      <c r="B8" s="33"/>
      <c r="C8" s="728">
        <f>+Tartalom!B3</f>
        <v>45291</v>
      </c>
      <c r="D8" s="728"/>
      <c r="E8" s="728"/>
      <c r="F8" s="728"/>
      <c r="G8" s="728"/>
      <c r="H8" s="728"/>
      <c r="I8" s="728"/>
      <c r="J8" s="728"/>
      <c r="K8" s="728"/>
      <c r="L8" s="728"/>
      <c r="M8" s="728"/>
      <c r="N8" s="728"/>
      <c r="O8" s="728"/>
      <c r="P8" s="728"/>
      <c r="Q8" s="728"/>
      <c r="R8" s="728"/>
      <c r="S8" s="728"/>
    </row>
    <row r="9" spans="2:19" ht="15" thickBot="1" x14ac:dyDescent="0.4">
      <c r="B9" s="33"/>
      <c r="C9" s="720" t="s">
        <v>2</v>
      </c>
      <c r="D9" s="722" t="s">
        <v>778</v>
      </c>
      <c r="E9" s="722"/>
      <c r="F9" s="722"/>
      <c r="G9" s="722"/>
      <c r="H9" s="722"/>
      <c r="I9" s="722"/>
      <c r="J9" s="722"/>
      <c r="K9" s="722"/>
      <c r="L9" s="722"/>
      <c r="M9" s="722"/>
      <c r="N9" s="722"/>
      <c r="O9" s="722"/>
      <c r="P9" s="722"/>
      <c r="Q9" s="722"/>
      <c r="R9" s="28"/>
      <c r="S9" s="28"/>
    </row>
    <row r="10" spans="2:19" ht="23.5" thickBot="1" x14ac:dyDescent="0.4">
      <c r="C10" s="721" t="s">
        <v>758</v>
      </c>
      <c r="D10" s="292">
        <v>0</v>
      </c>
      <c r="E10" s="292">
        <v>0.02</v>
      </c>
      <c r="F10" s="292">
        <v>0.04</v>
      </c>
      <c r="G10" s="292">
        <v>0.1</v>
      </c>
      <c r="H10" s="292">
        <v>0.2</v>
      </c>
      <c r="I10" s="292">
        <v>0.35</v>
      </c>
      <c r="J10" s="292">
        <v>0.5</v>
      </c>
      <c r="K10" s="292">
        <v>0.7</v>
      </c>
      <c r="L10" s="292">
        <v>0.75</v>
      </c>
      <c r="M10" s="292">
        <v>1</v>
      </c>
      <c r="N10" s="292">
        <v>1.5</v>
      </c>
      <c r="O10" s="292">
        <v>2.5</v>
      </c>
      <c r="P10" s="292">
        <v>3.7</v>
      </c>
      <c r="Q10" s="292">
        <v>12.5</v>
      </c>
      <c r="R10" s="23" t="s">
        <v>15</v>
      </c>
      <c r="S10" s="23" t="s">
        <v>1177</v>
      </c>
    </row>
    <row r="11" spans="2:19" ht="20" x14ac:dyDescent="0.35">
      <c r="C11" s="10" t="s">
        <v>763</v>
      </c>
      <c r="D11" s="61">
        <v>12447179.615587257</v>
      </c>
      <c r="E11" s="61">
        <v>0</v>
      </c>
      <c r="F11" s="61">
        <v>74676.025162419202</v>
      </c>
      <c r="G11" s="61">
        <v>480844.02224473195</v>
      </c>
      <c r="H11" s="61">
        <v>64145.654848496924</v>
      </c>
      <c r="I11" s="61">
        <v>0</v>
      </c>
      <c r="J11" s="61">
        <v>228534.16765898798</v>
      </c>
      <c r="K11" s="61">
        <v>0</v>
      </c>
      <c r="L11" s="61">
        <v>0</v>
      </c>
      <c r="M11" s="61">
        <v>1743457.8487264661</v>
      </c>
      <c r="N11" s="61">
        <v>446320.73397910938</v>
      </c>
      <c r="O11" s="61">
        <v>0</v>
      </c>
      <c r="P11" s="61">
        <v>0</v>
      </c>
      <c r="Q11" s="61">
        <v>0</v>
      </c>
      <c r="R11" s="68">
        <v>15485158.068207471</v>
      </c>
      <c r="S11" s="61">
        <v>13825215.085068904</v>
      </c>
    </row>
    <row r="12" spans="2:19" ht="20" x14ac:dyDescent="0.35">
      <c r="C12" s="10" t="s">
        <v>764</v>
      </c>
      <c r="D12" s="61">
        <v>68517.298242787598</v>
      </c>
      <c r="E12" s="61">
        <v>0</v>
      </c>
      <c r="F12" s="61">
        <v>0</v>
      </c>
      <c r="G12" s="61">
        <v>0</v>
      </c>
      <c r="H12" s="61">
        <v>207795.01665665829</v>
      </c>
      <c r="I12" s="61">
        <v>0</v>
      </c>
      <c r="J12" s="61">
        <v>0</v>
      </c>
      <c r="K12" s="61">
        <v>0</v>
      </c>
      <c r="L12" s="61">
        <v>0</v>
      </c>
      <c r="M12" s="61">
        <v>15820.217379511838</v>
      </c>
      <c r="N12" s="61">
        <v>0</v>
      </c>
      <c r="O12" s="61">
        <v>0</v>
      </c>
      <c r="P12" s="61">
        <v>0</v>
      </c>
      <c r="Q12" s="61">
        <v>0</v>
      </c>
      <c r="R12" s="68">
        <v>292132.53227895772</v>
      </c>
      <c r="S12" s="61">
        <v>241775.39951216991</v>
      </c>
    </row>
    <row r="13" spans="2:19" x14ac:dyDescent="0.35">
      <c r="C13" s="10" t="s">
        <v>765</v>
      </c>
      <c r="D13" s="61">
        <v>24027.617752592618</v>
      </c>
      <c r="E13" s="61">
        <v>0</v>
      </c>
      <c r="F13" s="61">
        <v>0</v>
      </c>
      <c r="G13" s="61">
        <v>23702.072431063301</v>
      </c>
      <c r="H13" s="61">
        <v>99.721514999999997</v>
      </c>
      <c r="I13" s="61">
        <v>0</v>
      </c>
      <c r="J13" s="61">
        <v>0</v>
      </c>
      <c r="K13" s="61">
        <v>0</v>
      </c>
      <c r="L13" s="61">
        <v>0</v>
      </c>
      <c r="M13" s="61">
        <v>172602.97486989317</v>
      </c>
      <c r="N13" s="61">
        <v>0</v>
      </c>
      <c r="O13" s="61">
        <v>0</v>
      </c>
      <c r="P13" s="61">
        <v>0</v>
      </c>
      <c r="Q13" s="61">
        <v>0</v>
      </c>
      <c r="R13" s="68">
        <v>220432.38656854909</v>
      </c>
      <c r="S13" s="61">
        <v>220432.3858029891</v>
      </c>
    </row>
    <row r="14" spans="2:19" x14ac:dyDescent="0.35">
      <c r="C14" s="10" t="s">
        <v>766</v>
      </c>
      <c r="D14" s="61">
        <v>77433.008492424706</v>
      </c>
      <c r="E14" s="61">
        <v>0</v>
      </c>
      <c r="F14" s="61">
        <v>0</v>
      </c>
      <c r="G14" s="61">
        <v>0</v>
      </c>
      <c r="H14" s="61">
        <v>0</v>
      </c>
      <c r="I14" s="61">
        <v>0</v>
      </c>
      <c r="J14" s="61">
        <v>0</v>
      </c>
      <c r="K14" s="61">
        <v>0</v>
      </c>
      <c r="L14" s="61">
        <v>0</v>
      </c>
      <c r="M14" s="61">
        <v>0</v>
      </c>
      <c r="N14" s="61">
        <v>0</v>
      </c>
      <c r="O14" s="61">
        <v>0</v>
      </c>
      <c r="P14" s="61">
        <v>0</v>
      </c>
      <c r="Q14" s="61">
        <v>0</v>
      </c>
      <c r="R14" s="68">
        <v>77433.008492424706</v>
      </c>
      <c r="S14" s="61">
        <v>74911.00726759684</v>
      </c>
    </row>
    <row r="15" spans="2:19" x14ac:dyDescent="0.35">
      <c r="C15" s="10" t="s">
        <v>767</v>
      </c>
      <c r="D15" s="61">
        <v>90536.620757878918</v>
      </c>
      <c r="E15" s="61">
        <v>0</v>
      </c>
      <c r="F15" s="61">
        <v>0</v>
      </c>
      <c r="G15" s="61">
        <v>0</v>
      </c>
      <c r="H15" s="61">
        <v>0</v>
      </c>
      <c r="I15" s="61">
        <v>0</v>
      </c>
      <c r="J15" s="61">
        <v>0</v>
      </c>
      <c r="K15" s="61">
        <v>0</v>
      </c>
      <c r="L15" s="61">
        <v>0</v>
      </c>
      <c r="M15" s="61">
        <v>0</v>
      </c>
      <c r="N15" s="61">
        <v>0</v>
      </c>
      <c r="O15" s="61">
        <v>0</v>
      </c>
      <c r="P15" s="61">
        <v>0</v>
      </c>
      <c r="Q15" s="61">
        <v>0</v>
      </c>
      <c r="R15" s="68">
        <v>90536.620757878918</v>
      </c>
      <c r="S15" s="61">
        <v>17899.307968350753</v>
      </c>
    </row>
    <row r="16" spans="2:19" x14ac:dyDescent="0.35">
      <c r="C16" s="10" t="s">
        <v>768</v>
      </c>
      <c r="D16" s="61">
        <v>0</v>
      </c>
      <c r="E16" s="61">
        <v>0</v>
      </c>
      <c r="F16" s="61">
        <v>0</v>
      </c>
      <c r="G16" s="61">
        <v>0</v>
      </c>
      <c r="H16" s="61">
        <v>832438.18588015263</v>
      </c>
      <c r="I16" s="61">
        <v>0</v>
      </c>
      <c r="J16" s="61">
        <v>333286.18449753203</v>
      </c>
      <c r="K16" s="61">
        <v>0</v>
      </c>
      <c r="L16" s="61">
        <v>0</v>
      </c>
      <c r="M16" s="61">
        <v>32422.444395946652</v>
      </c>
      <c r="N16" s="61">
        <v>0</v>
      </c>
      <c r="O16" s="61">
        <v>0</v>
      </c>
      <c r="P16" s="61">
        <v>0</v>
      </c>
      <c r="Q16" s="61">
        <v>0</v>
      </c>
      <c r="R16" s="68">
        <v>1198146.8147736313</v>
      </c>
      <c r="S16" s="61">
        <v>286336.94756268908</v>
      </c>
    </row>
    <row r="17" spans="2:19" x14ac:dyDescent="0.35">
      <c r="C17" s="10" t="s">
        <v>769</v>
      </c>
      <c r="D17" s="61">
        <v>0</v>
      </c>
      <c r="E17" s="61">
        <v>0</v>
      </c>
      <c r="F17" s="61">
        <v>0</v>
      </c>
      <c r="G17" s="61">
        <v>0</v>
      </c>
      <c r="H17" s="61">
        <v>15704.152761032034</v>
      </c>
      <c r="I17" s="61">
        <v>0</v>
      </c>
      <c r="J17" s="61">
        <v>64934.045426197685</v>
      </c>
      <c r="K17" s="61">
        <v>0</v>
      </c>
      <c r="L17" s="61">
        <v>0</v>
      </c>
      <c r="M17" s="61">
        <v>7152065.9657844556</v>
      </c>
      <c r="N17" s="61">
        <v>279003.72864716611</v>
      </c>
      <c r="O17" s="61">
        <v>0</v>
      </c>
      <c r="P17" s="61">
        <v>0</v>
      </c>
      <c r="Q17" s="61">
        <v>0</v>
      </c>
      <c r="R17" s="68">
        <v>7511707.8926188517</v>
      </c>
      <c r="S17" s="61">
        <v>7251345.2472905209</v>
      </c>
    </row>
    <row r="18" spans="2:19" x14ac:dyDescent="0.35">
      <c r="C18" s="10" t="s">
        <v>435</v>
      </c>
      <c r="D18" s="61">
        <v>0</v>
      </c>
      <c r="E18" s="61">
        <v>0</v>
      </c>
      <c r="F18" s="61">
        <v>0</v>
      </c>
      <c r="G18" s="61">
        <v>0</v>
      </c>
      <c r="H18" s="61">
        <v>0</v>
      </c>
      <c r="I18" s="61">
        <v>0</v>
      </c>
      <c r="J18" s="61">
        <v>0</v>
      </c>
      <c r="K18" s="61">
        <v>0</v>
      </c>
      <c r="L18" s="61">
        <v>5257021.2424102575</v>
      </c>
      <c r="M18" s="61">
        <v>0</v>
      </c>
      <c r="N18" s="61">
        <v>0</v>
      </c>
      <c r="O18" s="61">
        <v>0</v>
      </c>
      <c r="P18" s="61">
        <v>0</v>
      </c>
      <c r="Q18" s="61">
        <v>0</v>
      </c>
      <c r="R18" s="68">
        <v>5257021.2424102575</v>
      </c>
      <c r="S18" s="61">
        <v>5257021.2424102575</v>
      </c>
    </row>
    <row r="19" spans="2:19" x14ac:dyDescent="0.35">
      <c r="C19" s="10" t="s">
        <v>770</v>
      </c>
      <c r="D19" s="61">
        <v>0</v>
      </c>
      <c r="E19" s="61">
        <v>0</v>
      </c>
      <c r="F19" s="61">
        <v>0</v>
      </c>
      <c r="G19" s="61">
        <v>0</v>
      </c>
      <c r="H19" s="61">
        <v>0</v>
      </c>
      <c r="I19" s="61">
        <v>4828191.4089164231</v>
      </c>
      <c r="J19" s="61">
        <v>725640.1020133245</v>
      </c>
      <c r="K19" s="61">
        <v>0</v>
      </c>
      <c r="L19" s="61">
        <v>883316.29984195775</v>
      </c>
      <c r="M19" s="61">
        <v>2183768.1329011456</v>
      </c>
      <c r="N19" s="61">
        <v>55362.938009759389</v>
      </c>
      <c r="O19" s="61">
        <v>0</v>
      </c>
      <c r="P19" s="61">
        <v>0</v>
      </c>
      <c r="Q19" s="61">
        <v>0</v>
      </c>
      <c r="R19" s="68">
        <v>8676278.8816826101</v>
      </c>
      <c r="S19" s="61">
        <v>8615948.7602430098</v>
      </c>
    </row>
    <row r="20" spans="2:19" x14ac:dyDescent="0.35">
      <c r="C20" s="10" t="s">
        <v>438</v>
      </c>
      <c r="D20" s="61">
        <v>0</v>
      </c>
      <c r="E20" s="61">
        <v>0</v>
      </c>
      <c r="F20" s="61">
        <v>0</v>
      </c>
      <c r="G20" s="61">
        <v>0</v>
      </c>
      <c r="H20" s="61">
        <v>0</v>
      </c>
      <c r="I20" s="61">
        <v>0</v>
      </c>
      <c r="J20" s="61">
        <v>0</v>
      </c>
      <c r="K20" s="61">
        <v>0</v>
      </c>
      <c r="L20" s="61">
        <v>0</v>
      </c>
      <c r="M20" s="61">
        <v>278191.90709068225</v>
      </c>
      <c r="N20" s="61">
        <v>73681.359606565835</v>
      </c>
      <c r="O20" s="61">
        <v>0</v>
      </c>
      <c r="P20" s="61">
        <v>0</v>
      </c>
      <c r="Q20" s="61">
        <v>0</v>
      </c>
      <c r="R20" s="68">
        <v>351873.26669724809</v>
      </c>
      <c r="S20" s="61">
        <v>351552.78205298452</v>
      </c>
    </row>
    <row r="21" spans="2:19" x14ac:dyDescent="0.35">
      <c r="C21" s="10" t="s">
        <v>771</v>
      </c>
      <c r="D21" s="61">
        <v>0</v>
      </c>
      <c r="E21" s="61">
        <v>0</v>
      </c>
      <c r="F21" s="61">
        <v>0</v>
      </c>
      <c r="G21" s="61">
        <v>0</v>
      </c>
      <c r="H21" s="61">
        <v>0</v>
      </c>
      <c r="I21" s="61">
        <v>0</v>
      </c>
      <c r="J21" s="61">
        <v>0</v>
      </c>
      <c r="K21" s="61">
        <v>0</v>
      </c>
      <c r="L21" s="61">
        <v>0</v>
      </c>
      <c r="M21" s="61">
        <v>0</v>
      </c>
      <c r="N21" s="61">
        <v>245468.64150269586</v>
      </c>
      <c r="O21" s="61">
        <v>0</v>
      </c>
      <c r="P21" s="61">
        <v>0</v>
      </c>
      <c r="Q21" s="61">
        <v>0</v>
      </c>
      <c r="R21" s="68">
        <v>245468.64150269586</v>
      </c>
      <c r="S21" s="61">
        <v>245468.64150269586</v>
      </c>
    </row>
    <row r="22" spans="2:19" x14ac:dyDescent="0.35">
      <c r="C22" s="10" t="s">
        <v>772</v>
      </c>
      <c r="D22" s="61">
        <v>0</v>
      </c>
      <c r="E22" s="61">
        <v>0</v>
      </c>
      <c r="F22" s="61">
        <v>0</v>
      </c>
      <c r="G22" s="61">
        <v>0</v>
      </c>
      <c r="H22" s="61">
        <v>0</v>
      </c>
      <c r="I22" s="61">
        <v>0</v>
      </c>
      <c r="J22" s="61">
        <v>79283.081457387409</v>
      </c>
      <c r="K22" s="61">
        <v>0</v>
      </c>
      <c r="L22" s="61">
        <v>0</v>
      </c>
      <c r="M22" s="61">
        <v>0</v>
      </c>
      <c r="N22" s="61">
        <v>0</v>
      </c>
      <c r="O22" s="61">
        <v>0</v>
      </c>
      <c r="P22" s="61">
        <v>0</v>
      </c>
      <c r="Q22" s="61">
        <v>0</v>
      </c>
      <c r="R22" s="68">
        <v>79283.081457387409</v>
      </c>
      <c r="S22" s="61">
        <v>79283.081457387409</v>
      </c>
    </row>
    <row r="23" spans="2:19" ht="20" x14ac:dyDescent="0.35">
      <c r="C23" s="10" t="s">
        <v>773</v>
      </c>
      <c r="D23" s="61">
        <v>0</v>
      </c>
      <c r="E23" s="61">
        <v>0</v>
      </c>
      <c r="F23" s="61">
        <v>0</v>
      </c>
      <c r="G23" s="61">
        <v>0</v>
      </c>
      <c r="H23" s="61">
        <v>0</v>
      </c>
      <c r="I23" s="61">
        <v>0</v>
      </c>
      <c r="J23" s="61">
        <v>0</v>
      </c>
      <c r="K23" s="61">
        <v>0</v>
      </c>
      <c r="L23" s="61">
        <v>0</v>
      </c>
      <c r="M23" s="61">
        <v>0</v>
      </c>
      <c r="N23" s="61">
        <v>0</v>
      </c>
      <c r="O23" s="61">
        <v>0</v>
      </c>
      <c r="P23" s="61">
        <v>0</v>
      </c>
      <c r="Q23" s="61">
        <v>0</v>
      </c>
      <c r="R23" s="68">
        <v>0</v>
      </c>
      <c r="S23" s="61">
        <v>0</v>
      </c>
    </row>
    <row r="24" spans="2:19" ht="20" x14ac:dyDescent="0.35">
      <c r="C24" s="10" t="s">
        <v>774</v>
      </c>
      <c r="D24" s="61">
        <v>18530.348170803067</v>
      </c>
      <c r="E24" s="61">
        <v>0</v>
      </c>
      <c r="F24" s="61">
        <v>0</v>
      </c>
      <c r="G24" s="61">
        <v>185.15677099999999</v>
      </c>
      <c r="H24" s="61">
        <v>7224.1239805404803</v>
      </c>
      <c r="I24" s="61">
        <v>0</v>
      </c>
      <c r="J24" s="61">
        <v>5189.5380604202273</v>
      </c>
      <c r="K24" s="61">
        <v>0</v>
      </c>
      <c r="L24" s="61">
        <v>0</v>
      </c>
      <c r="M24" s="61">
        <v>31571.762902360624</v>
      </c>
      <c r="N24" s="61">
        <v>0</v>
      </c>
      <c r="O24" s="61">
        <v>0</v>
      </c>
      <c r="P24" s="61">
        <v>0</v>
      </c>
      <c r="Q24" s="61">
        <v>47.973757999999997</v>
      </c>
      <c r="R24" s="68">
        <v>62748.903643124395</v>
      </c>
      <c r="S24" s="61">
        <v>43692.833596161596</v>
      </c>
    </row>
    <row r="25" spans="2:19" x14ac:dyDescent="0.35">
      <c r="C25" s="10" t="s">
        <v>775</v>
      </c>
      <c r="D25" s="61">
        <v>0</v>
      </c>
      <c r="E25" s="61">
        <v>0</v>
      </c>
      <c r="F25" s="61">
        <v>0</v>
      </c>
      <c r="G25" s="61">
        <v>0</v>
      </c>
      <c r="H25" s="61">
        <v>0</v>
      </c>
      <c r="I25" s="61">
        <v>0</v>
      </c>
      <c r="J25" s="61">
        <v>0</v>
      </c>
      <c r="K25" s="61">
        <v>0</v>
      </c>
      <c r="L25" s="61">
        <v>0</v>
      </c>
      <c r="M25" s="61">
        <v>154391.10301913539</v>
      </c>
      <c r="N25" s="61">
        <v>0</v>
      </c>
      <c r="O25" s="61">
        <v>16119.664772472199</v>
      </c>
      <c r="P25" s="61">
        <v>0</v>
      </c>
      <c r="Q25" s="61">
        <v>0</v>
      </c>
      <c r="R25" s="68">
        <v>170510.76779160759</v>
      </c>
      <c r="S25" s="61">
        <v>170510.76779160759</v>
      </c>
    </row>
    <row r="26" spans="2:19" x14ac:dyDescent="0.35">
      <c r="C26" s="10" t="s">
        <v>776</v>
      </c>
      <c r="D26" s="61">
        <v>646891.09772300033</v>
      </c>
      <c r="E26" s="61">
        <v>0</v>
      </c>
      <c r="F26" s="61">
        <v>0</v>
      </c>
      <c r="G26" s="61">
        <v>0</v>
      </c>
      <c r="H26" s="61">
        <v>0</v>
      </c>
      <c r="I26" s="61">
        <v>0</v>
      </c>
      <c r="J26" s="61">
        <v>0</v>
      </c>
      <c r="K26" s="61">
        <v>0</v>
      </c>
      <c r="L26" s="61">
        <v>0</v>
      </c>
      <c r="M26" s="61">
        <v>1036899.955821858</v>
      </c>
      <c r="N26" s="61">
        <v>0</v>
      </c>
      <c r="O26" s="61">
        <v>35018.038409517598</v>
      </c>
      <c r="P26" s="61">
        <v>0</v>
      </c>
      <c r="Q26" s="61">
        <v>0</v>
      </c>
      <c r="R26" s="68">
        <v>1718809.0919543761</v>
      </c>
      <c r="S26" s="61">
        <v>1718809.0919543761</v>
      </c>
    </row>
    <row r="27" spans="2:19" ht="15" thickBot="1" x14ac:dyDescent="0.4">
      <c r="C27" s="289" t="s">
        <v>15</v>
      </c>
      <c r="D27" s="308">
        <v>13373115.606726745</v>
      </c>
      <c r="E27" s="308">
        <v>0</v>
      </c>
      <c r="F27" s="308">
        <v>74676.025162419202</v>
      </c>
      <c r="G27" s="308">
        <v>504731.25144679524</v>
      </c>
      <c r="H27" s="308">
        <v>1127406.8556418805</v>
      </c>
      <c r="I27" s="308">
        <v>4828191.4089164231</v>
      </c>
      <c r="J27" s="308">
        <v>1436867.1191138497</v>
      </c>
      <c r="K27" s="308">
        <v>0</v>
      </c>
      <c r="L27" s="308">
        <v>6140337.5422522156</v>
      </c>
      <c r="M27" s="308">
        <v>12801192.312891455</v>
      </c>
      <c r="N27" s="308">
        <v>1099837.4017452965</v>
      </c>
      <c r="O27" s="308">
        <v>51137.703181989797</v>
      </c>
      <c r="P27" s="308">
        <v>0</v>
      </c>
      <c r="Q27" s="308">
        <v>47.973757999999997</v>
      </c>
      <c r="R27" s="308">
        <v>41437541.200837068</v>
      </c>
      <c r="S27" s="308">
        <v>38400202.581481688</v>
      </c>
    </row>
    <row r="28" spans="2:19" x14ac:dyDescent="0.35">
      <c r="C28" s="730" t="s">
        <v>1178</v>
      </c>
      <c r="D28" s="730"/>
      <c r="E28" s="730"/>
      <c r="F28" s="730"/>
      <c r="G28" s="730"/>
      <c r="H28" s="730"/>
      <c r="I28" s="730"/>
      <c r="J28" s="730"/>
      <c r="K28" s="730"/>
      <c r="L28" s="730"/>
      <c r="M28" s="730"/>
      <c r="N28" s="730"/>
      <c r="O28" s="730"/>
      <c r="P28" s="730"/>
      <c r="Q28" s="730"/>
      <c r="R28" s="730"/>
      <c r="S28" s="730"/>
    </row>
    <row r="29" spans="2:19" x14ac:dyDescent="0.35">
      <c r="C29" s="461"/>
    </row>
    <row r="31" spans="2:19" ht="15.5" x14ac:dyDescent="0.35">
      <c r="B31" s="466" t="s">
        <v>1191</v>
      </c>
      <c r="C31" s="467"/>
      <c r="D31" s="467"/>
      <c r="E31" s="467"/>
    </row>
    <row r="32" spans="2:19" ht="15" thickBot="1" x14ac:dyDescent="0.4">
      <c r="B32" s="467"/>
      <c r="C32" s="467"/>
      <c r="D32" s="467"/>
      <c r="E32" s="467"/>
    </row>
    <row r="33" spans="2:5" ht="15" thickBot="1" x14ac:dyDescent="0.4">
      <c r="B33" s="467"/>
      <c r="C33" s="145" t="s">
        <v>1192</v>
      </c>
      <c r="D33" s="810" t="s">
        <v>1193</v>
      </c>
      <c r="E33" s="810"/>
    </row>
    <row r="34" spans="2:5" x14ac:dyDescent="0.35">
      <c r="B34" s="467"/>
      <c r="C34" s="468" t="s">
        <v>1194</v>
      </c>
      <c r="D34" s="468">
        <v>1</v>
      </c>
      <c r="E34" s="469"/>
    </row>
    <row r="35" spans="2:5" x14ac:dyDescent="0.35">
      <c r="B35" s="467"/>
      <c r="C35" s="32" t="s">
        <v>1195</v>
      </c>
      <c r="D35" s="32">
        <v>1</v>
      </c>
      <c r="E35" s="467"/>
    </row>
    <row r="36" spans="2:5" x14ac:dyDescent="0.35">
      <c r="B36" s="467"/>
      <c r="C36" s="32" t="s">
        <v>1196</v>
      </c>
      <c r="D36" s="32">
        <v>1</v>
      </c>
      <c r="E36" s="467"/>
    </row>
    <row r="37" spans="2:5" x14ac:dyDescent="0.35">
      <c r="B37" s="467"/>
      <c r="C37" s="32" t="s">
        <v>1197</v>
      </c>
      <c r="D37" s="32">
        <v>1</v>
      </c>
      <c r="E37" s="467"/>
    </row>
    <row r="38" spans="2:5" x14ac:dyDescent="0.35">
      <c r="B38" s="467"/>
      <c r="C38" s="32" t="s">
        <v>1198</v>
      </c>
      <c r="D38" s="32">
        <v>2</v>
      </c>
      <c r="E38" s="467"/>
    </row>
    <row r="39" spans="2:5" x14ac:dyDescent="0.35">
      <c r="B39" s="467"/>
      <c r="C39" s="32" t="s">
        <v>1199</v>
      </c>
      <c r="D39" s="32">
        <v>2</v>
      </c>
      <c r="E39" s="467"/>
    </row>
    <row r="40" spans="2:5" x14ac:dyDescent="0.35">
      <c r="B40" s="467"/>
      <c r="C40" s="32" t="s">
        <v>1200</v>
      </c>
      <c r="D40" s="32">
        <v>2</v>
      </c>
      <c r="E40" s="467"/>
    </row>
    <row r="41" spans="2:5" x14ac:dyDescent="0.35">
      <c r="B41" s="467"/>
      <c r="C41" s="32" t="s">
        <v>1201</v>
      </c>
      <c r="D41" s="32">
        <v>3</v>
      </c>
      <c r="E41" s="467"/>
    </row>
    <row r="42" spans="2:5" x14ac:dyDescent="0.35">
      <c r="B42" s="467"/>
      <c r="C42" s="32" t="s">
        <v>1202</v>
      </c>
      <c r="D42" s="32">
        <v>3</v>
      </c>
      <c r="E42" s="467"/>
    </row>
    <row r="43" spans="2:5" x14ac:dyDescent="0.35">
      <c r="B43" s="467"/>
      <c r="C43" s="32" t="s">
        <v>1203</v>
      </c>
      <c r="D43" s="32">
        <v>3</v>
      </c>
      <c r="E43" s="467"/>
    </row>
    <row r="44" spans="2:5" x14ac:dyDescent="0.35">
      <c r="B44" s="467"/>
      <c r="C44" s="32" t="s">
        <v>1204</v>
      </c>
      <c r="D44" s="32">
        <v>4</v>
      </c>
      <c r="E44" s="467"/>
    </row>
    <row r="45" spans="2:5" x14ac:dyDescent="0.35">
      <c r="B45" s="467"/>
      <c r="C45" s="32" t="s">
        <v>1205</v>
      </c>
      <c r="D45" s="32">
        <v>4</v>
      </c>
      <c r="E45" s="467"/>
    </row>
    <row r="46" spans="2:5" x14ac:dyDescent="0.35">
      <c r="B46" s="467"/>
      <c r="C46" s="32" t="s">
        <v>1206</v>
      </c>
      <c r="D46" s="32">
        <v>4</v>
      </c>
      <c r="E46" s="467"/>
    </row>
    <row r="47" spans="2:5" x14ac:dyDescent="0.35">
      <c r="B47" s="467"/>
      <c r="C47" s="32" t="s">
        <v>1207</v>
      </c>
      <c r="D47" s="32">
        <v>5</v>
      </c>
      <c r="E47" s="467"/>
    </row>
    <row r="48" spans="2:5" x14ac:dyDescent="0.35">
      <c r="B48" s="467"/>
      <c r="C48" s="32" t="s">
        <v>1208</v>
      </c>
      <c r="D48" s="32">
        <v>5</v>
      </c>
      <c r="E48" s="467"/>
    </row>
    <row r="49" spans="2:5" x14ac:dyDescent="0.35">
      <c r="B49" s="467"/>
      <c r="C49" s="32" t="s">
        <v>1209</v>
      </c>
      <c r="D49" s="32">
        <v>5</v>
      </c>
      <c r="E49" s="467"/>
    </row>
    <row r="50" spans="2:5" x14ac:dyDescent="0.35">
      <c r="B50" s="467"/>
      <c r="C50" s="32" t="s">
        <v>1210</v>
      </c>
      <c r="D50" s="32">
        <v>6</v>
      </c>
      <c r="E50" s="467"/>
    </row>
    <row r="51" spans="2:5" x14ac:dyDescent="0.35">
      <c r="B51" s="467"/>
      <c r="C51" s="32" t="s">
        <v>1211</v>
      </c>
      <c r="D51" s="32">
        <v>6</v>
      </c>
      <c r="E51" s="467"/>
    </row>
    <row r="52" spans="2:5" x14ac:dyDescent="0.35">
      <c r="B52" s="467"/>
      <c r="C52" s="32" t="s">
        <v>1212</v>
      </c>
      <c r="D52" s="32">
        <v>6</v>
      </c>
      <c r="E52" s="467"/>
    </row>
    <row r="53" spans="2:5" x14ac:dyDescent="0.35">
      <c r="B53" s="467"/>
      <c r="C53" s="32" t="s">
        <v>1213</v>
      </c>
      <c r="D53" s="32">
        <v>6</v>
      </c>
      <c r="E53" s="467"/>
    </row>
    <row r="54" spans="2:5" x14ac:dyDescent="0.35">
      <c r="B54" s="467"/>
      <c r="C54" s="32" t="s">
        <v>1214</v>
      </c>
      <c r="D54" s="32">
        <v>6</v>
      </c>
      <c r="E54" s="467"/>
    </row>
    <row r="55" spans="2:5" x14ac:dyDescent="0.35">
      <c r="B55" s="467"/>
      <c r="C55" s="32" t="s">
        <v>1215</v>
      </c>
      <c r="D55" s="32">
        <v>6</v>
      </c>
      <c r="E55" s="467"/>
    </row>
    <row r="56" spans="2:5" x14ac:dyDescent="0.35">
      <c r="B56" s="467"/>
      <c r="C56" s="32" t="s">
        <v>1216</v>
      </c>
      <c r="D56" s="32">
        <v>6</v>
      </c>
      <c r="E56" s="467"/>
    </row>
    <row r="57" spans="2:5" ht="15" thickBot="1" x14ac:dyDescent="0.4">
      <c r="B57" s="467"/>
      <c r="C57" s="470" t="s">
        <v>1217</v>
      </c>
      <c r="D57" s="470">
        <v>6</v>
      </c>
      <c r="E57" s="471"/>
    </row>
  </sheetData>
  <sheetProtection algorithmName="SHA-512" hashValue="K3YueeDvgczhx/Z1b1Y5Mq25fdXVzIeaOUaM+sr5a/HDO+BG2WAiN17V//Fa4DhmVVC0ZkaWxxGfkhokPvDy1A==" saltValue="jL0wSWl/++agxyBb8tb+AA==" spinCount="100000" sheet="1" objects="1" scenarios="1"/>
  <mergeCells count="6">
    <mergeCell ref="B6:S6"/>
    <mergeCell ref="D33:E33"/>
    <mergeCell ref="C28:S28"/>
    <mergeCell ref="C9:C10"/>
    <mergeCell ref="D9:Q9"/>
    <mergeCell ref="C8:S8"/>
  </mergeCells>
  <hyperlinks>
    <hyperlink ref="B2" location="Tartalom!A1" display="Back to contents page" xr:uid="{530D142C-1F24-46B2-A616-237B0355B0F8}"/>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8B526-17CA-49AF-9BCF-682B92400D22}">
  <sheetPr>
    <tabColor theme="9"/>
  </sheetPr>
  <dimension ref="A1"/>
  <sheetViews>
    <sheetView workbookViewId="0">
      <selection sqref="A1:XFD1048576"/>
    </sheetView>
  </sheetViews>
  <sheetFormatPr defaultRowHeight="14.5" x14ac:dyDescent="0.35"/>
  <cols>
    <col min="1" max="16384" width="8.7265625" style="423"/>
  </cols>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79998168889431442"/>
  </sheetPr>
  <dimension ref="B1:J21"/>
  <sheetViews>
    <sheetView showGridLines="0" zoomScale="85" zoomScaleNormal="85" workbookViewId="0"/>
  </sheetViews>
  <sheetFormatPr defaultRowHeight="14.5" x14ac:dyDescent="0.35"/>
  <cols>
    <col min="1" max="1" width="4.453125" customWidth="1"/>
    <col min="2" max="2" width="5.7265625" customWidth="1"/>
    <col min="3" max="3" width="64" customWidth="1"/>
    <col min="4" max="5" width="18.1796875" customWidth="1"/>
    <col min="6" max="6" width="16.26953125" customWidth="1"/>
    <col min="7" max="7" width="14.7265625" customWidth="1"/>
    <col min="8" max="8" width="12.81640625" customWidth="1"/>
    <col min="9" max="9" width="17.54296875" customWidth="1"/>
    <col min="10" max="10" width="12.81640625" customWidth="1"/>
  </cols>
  <sheetData>
    <row r="1" spans="2:10" ht="12.75" customHeight="1" x14ac:dyDescent="0.35"/>
    <row r="2" spans="2:10" x14ac:dyDescent="0.35">
      <c r="B2" s="231" t="s">
        <v>0</v>
      </c>
      <c r="C2" s="149"/>
    </row>
    <row r="3" spans="2:10" x14ac:dyDescent="0.35">
      <c r="B3" s="1"/>
      <c r="C3" s="1"/>
    </row>
    <row r="4" spans="2:10" ht="15.5" x14ac:dyDescent="0.35">
      <c r="B4" s="19" t="s">
        <v>779</v>
      </c>
      <c r="C4" s="2"/>
    </row>
    <row r="5" spans="2:10" ht="2.15" customHeight="1" x14ac:dyDescent="0.35">
      <c r="B5" s="1"/>
      <c r="C5" s="1"/>
    </row>
    <row r="6" spans="2:10" ht="2.15" customHeight="1" x14ac:dyDescent="0.35">
      <c r="B6" s="716"/>
      <c r="C6" s="716"/>
      <c r="D6" s="716"/>
      <c r="E6" s="716"/>
      <c r="F6" s="716"/>
      <c r="G6" s="716"/>
      <c r="H6" s="716"/>
      <c r="I6" s="716"/>
    </row>
    <row r="7" spans="2:10" ht="2.15" customHeight="1" x14ac:dyDescent="0.35">
      <c r="B7" s="3"/>
      <c r="C7" s="4"/>
    </row>
    <row r="8" spans="2:10" ht="15" thickBot="1" x14ac:dyDescent="0.4">
      <c r="B8" s="33"/>
      <c r="C8" s="728">
        <f>+Tartalom!B3</f>
        <v>45291</v>
      </c>
      <c r="D8" s="728"/>
      <c r="E8" s="728"/>
      <c r="F8" s="728"/>
      <c r="G8" s="728"/>
      <c r="H8" s="728"/>
      <c r="I8" s="728"/>
      <c r="J8" s="728"/>
    </row>
    <row r="9" spans="2:10" ht="49.5" customHeight="1" x14ac:dyDescent="0.35">
      <c r="B9" s="311"/>
      <c r="C9" s="309" t="s">
        <v>21</v>
      </c>
      <c r="D9" s="734" t="s">
        <v>784</v>
      </c>
      <c r="E9" s="734" t="s">
        <v>785</v>
      </c>
      <c r="F9" s="811" t="s">
        <v>786</v>
      </c>
      <c r="G9" s="811" t="s">
        <v>787</v>
      </c>
      <c r="H9" s="734" t="s">
        <v>788</v>
      </c>
      <c r="I9" s="795" t="s">
        <v>17</v>
      </c>
      <c r="J9" s="734" t="s">
        <v>789</v>
      </c>
    </row>
    <row r="10" spans="2:10" ht="45" customHeight="1" thickBot="1" x14ac:dyDescent="0.4">
      <c r="B10" s="57"/>
      <c r="C10" s="310" t="s">
        <v>2</v>
      </c>
      <c r="D10" s="735"/>
      <c r="E10" s="735"/>
      <c r="F10" s="812"/>
      <c r="G10" s="812"/>
      <c r="H10" s="735"/>
      <c r="I10" s="796"/>
      <c r="J10" s="735"/>
    </row>
    <row r="11" spans="2:10" x14ac:dyDescent="0.35">
      <c r="B11" s="177" t="s">
        <v>422</v>
      </c>
      <c r="C11" s="46" t="s">
        <v>790</v>
      </c>
      <c r="D11" s="312">
        <v>0</v>
      </c>
      <c r="E11" s="312">
        <v>0</v>
      </c>
      <c r="F11" s="313"/>
      <c r="G11" s="315">
        <v>1.4</v>
      </c>
      <c r="H11" s="297">
        <v>0</v>
      </c>
      <c r="I11" s="297">
        <v>0</v>
      </c>
      <c r="J11" s="297">
        <v>0</v>
      </c>
    </row>
    <row r="12" spans="2:10" x14ac:dyDescent="0.35">
      <c r="B12" s="104" t="s">
        <v>423</v>
      </c>
      <c r="C12" s="46" t="s">
        <v>791</v>
      </c>
      <c r="D12" s="312">
        <v>0</v>
      </c>
      <c r="E12" s="312">
        <v>0</v>
      </c>
      <c r="F12" s="313"/>
      <c r="G12" s="315">
        <v>1.4</v>
      </c>
      <c r="H12" s="297">
        <v>0</v>
      </c>
      <c r="I12" s="297">
        <v>0</v>
      </c>
      <c r="J12" s="297">
        <v>0</v>
      </c>
    </row>
    <row r="13" spans="2:10" x14ac:dyDescent="0.35">
      <c r="B13" s="147">
        <v>1</v>
      </c>
      <c r="C13" s="46" t="s">
        <v>792</v>
      </c>
      <c r="D13" s="312">
        <v>81614.750136999995</v>
      </c>
      <c r="E13" s="312">
        <v>111781.528421</v>
      </c>
      <c r="F13" s="313"/>
      <c r="G13" s="315">
        <v>1.4</v>
      </c>
      <c r="H13" s="297">
        <v>334571.49233699997</v>
      </c>
      <c r="I13" s="297">
        <v>334571.49233699997</v>
      </c>
      <c r="J13" s="297">
        <v>15752.370841</v>
      </c>
    </row>
    <row r="14" spans="2:10" ht="26.25" customHeight="1" x14ac:dyDescent="0.35">
      <c r="B14" s="147">
        <v>2</v>
      </c>
      <c r="C14" s="284" t="s">
        <v>793</v>
      </c>
      <c r="D14" s="316"/>
      <c r="E14" s="313"/>
      <c r="F14" s="297">
        <v>0</v>
      </c>
      <c r="G14" s="297">
        <v>1.4</v>
      </c>
      <c r="H14" s="297">
        <v>0</v>
      </c>
      <c r="I14" s="297">
        <v>0</v>
      </c>
      <c r="J14" s="297">
        <v>0</v>
      </c>
    </row>
    <row r="15" spans="2:10" x14ac:dyDescent="0.35">
      <c r="B15" s="147" t="s">
        <v>797</v>
      </c>
      <c r="C15" s="285" t="s">
        <v>794</v>
      </c>
      <c r="D15" s="316"/>
      <c r="E15" s="313"/>
      <c r="F15" s="297">
        <v>0</v>
      </c>
      <c r="G15" s="313"/>
      <c r="H15" s="297">
        <v>0</v>
      </c>
      <c r="I15" s="297">
        <v>0</v>
      </c>
      <c r="J15" s="297">
        <v>0</v>
      </c>
    </row>
    <row r="16" spans="2:10" x14ac:dyDescent="0.35">
      <c r="B16" s="147" t="s">
        <v>798</v>
      </c>
      <c r="C16" s="285" t="s">
        <v>795</v>
      </c>
      <c r="D16" s="313"/>
      <c r="E16" s="313"/>
      <c r="F16" s="297">
        <v>0</v>
      </c>
      <c r="G16" s="313"/>
      <c r="H16" s="297">
        <v>0</v>
      </c>
      <c r="I16" s="297">
        <v>0</v>
      </c>
      <c r="J16" s="297">
        <v>0</v>
      </c>
    </row>
    <row r="17" spans="2:10" x14ac:dyDescent="0.35">
      <c r="B17" s="147" t="s">
        <v>799</v>
      </c>
      <c r="C17" s="285" t="s">
        <v>796</v>
      </c>
      <c r="D17" s="313"/>
      <c r="E17" s="313"/>
      <c r="F17" s="297">
        <v>0</v>
      </c>
      <c r="G17" s="313"/>
      <c r="H17" s="297">
        <v>0</v>
      </c>
      <c r="I17" s="297">
        <v>0</v>
      </c>
      <c r="J17" s="297">
        <v>0</v>
      </c>
    </row>
    <row r="18" spans="2:10" ht="25.5" customHeight="1" x14ac:dyDescent="0.35">
      <c r="B18" s="147">
        <v>3</v>
      </c>
      <c r="C18" s="284" t="s">
        <v>781</v>
      </c>
      <c r="D18" s="313"/>
      <c r="E18" s="313"/>
      <c r="F18" s="313"/>
      <c r="G18" s="313"/>
      <c r="H18" s="297">
        <v>0</v>
      </c>
      <c r="I18" s="297">
        <v>0</v>
      </c>
      <c r="J18" s="297">
        <v>0</v>
      </c>
    </row>
    <row r="19" spans="2:10" ht="22.5" customHeight="1" x14ac:dyDescent="0.35">
      <c r="B19" s="147">
        <v>4</v>
      </c>
      <c r="C19" s="284" t="s">
        <v>782</v>
      </c>
      <c r="D19" s="313"/>
      <c r="E19" s="313"/>
      <c r="F19" s="313"/>
      <c r="G19" s="313"/>
      <c r="H19" s="297">
        <v>923040.78833200003</v>
      </c>
      <c r="I19" s="297">
        <v>56388.404464819003</v>
      </c>
      <c r="J19" s="297">
        <v>1366.644752781928</v>
      </c>
    </row>
    <row r="20" spans="2:10" x14ac:dyDescent="0.35">
      <c r="B20" s="147">
        <v>5</v>
      </c>
      <c r="C20" s="284" t="s">
        <v>783</v>
      </c>
      <c r="D20" s="313"/>
      <c r="E20" s="313"/>
      <c r="F20" s="313"/>
      <c r="G20" s="313"/>
      <c r="H20" s="297">
        <v>0</v>
      </c>
      <c r="I20" s="297">
        <v>0</v>
      </c>
      <c r="J20" s="297">
        <v>0</v>
      </c>
    </row>
    <row r="21" spans="2:10" ht="15" thickBot="1" x14ac:dyDescent="0.4">
      <c r="B21" s="163">
        <v>6</v>
      </c>
      <c r="C21" s="280" t="s">
        <v>15</v>
      </c>
      <c r="D21" s="317"/>
      <c r="E21" s="317"/>
      <c r="F21" s="317"/>
      <c r="G21" s="317"/>
      <c r="H21" s="314">
        <v>1257612.280669</v>
      </c>
      <c r="I21" s="314">
        <v>390959.89680181886</v>
      </c>
      <c r="J21" s="314">
        <v>17119.015593781929</v>
      </c>
    </row>
  </sheetData>
  <sheetProtection algorithmName="SHA-512" hashValue="mIJDIjMSVYyetqPdyu1BKIsgPMKNrWoUC0PwWtmAzjeR9k1dVdRZps5LU8Xw2YZIgzCnknnWivAKUL/XtH5r0g==" saltValue="uAd6QCp+f1skZ9Vorvn5xg==" spinCount="100000" sheet="1" objects="1" scenarios="1"/>
  <mergeCells count="9">
    <mergeCell ref="C8:J8"/>
    <mergeCell ref="B6:I6"/>
    <mergeCell ref="D9:D10"/>
    <mergeCell ref="E9:E10"/>
    <mergeCell ref="F9:F10"/>
    <mergeCell ref="G9:G10"/>
    <mergeCell ref="H9:H10"/>
    <mergeCell ref="I9:I10"/>
    <mergeCell ref="J9:J10"/>
  </mergeCells>
  <hyperlinks>
    <hyperlink ref="B2" location="Tartalom!A1" display="Back to contents page" xr:uid="{BA579F4A-A89C-4AB9-AEAA-2347D8505535}"/>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79998168889431442"/>
  </sheetPr>
  <dimension ref="B1:E16"/>
  <sheetViews>
    <sheetView showGridLines="0" workbookViewId="0"/>
  </sheetViews>
  <sheetFormatPr defaultRowHeight="14.5" x14ac:dyDescent="0.35"/>
  <cols>
    <col min="1" max="1" width="4.453125" customWidth="1"/>
    <col min="2" max="2" width="5" customWidth="1"/>
    <col min="3" max="3" width="60.26953125" customWidth="1"/>
    <col min="4" max="5" width="18.1796875" customWidth="1"/>
  </cols>
  <sheetData>
    <row r="1" spans="2:5" ht="12.75" customHeight="1" x14ac:dyDescent="0.35"/>
    <row r="2" spans="2:5" x14ac:dyDescent="0.35">
      <c r="B2" s="231" t="s">
        <v>0</v>
      </c>
      <c r="C2" s="149"/>
    </row>
    <row r="3" spans="2:5" x14ac:dyDescent="0.35">
      <c r="B3" s="1"/>
      <c r="C3" s="1"/>
    </row>
    <row r="4" spans="2:5" ht="15.5" x14ac:dyDescent="0.35">
      <c r="B4" s="19" t="s">
        <v>800</v>
      </c>
      <c r="C4" s="2"/>
    </row>
    <row r="5" spans="2:5" ht="2.15" customHeight="1" x14ac:dyDescent="0.35">
      <c r="B5" s="1"/>
      <c r="C5" s="1"/>
    </row>
    <row r="6" spans="2:5" ht="2.15" customHeight="1" x14ac:dyDescent="0.35">
      <c r="B6" s="716"/>
      <c r="C6" s="716"/>
      <c r="D6" s="716"/>
      <c r="E6" s="716"/>
    </row>
    <row r="7" spans="2:5" ht="2.15" customHeight="1" x14ac:dyDescent="0.35">
      <c r="B7" s="3"/>
      <c r="C7" s="4"/>
    </row>
    <row r="8" spans="2:5" ht="15" thickBot="1" x14ac:dyDescent="0.4">
      <c r="B8" s="33"/>
      <c r="C8" s="728">
        <f>+Tartalom!B3</f>
        <v>45291</v>
      </c>
      <c r="D8" s="728"/>
      <c r="E8" s="728"/>
    </row>
    <row r="9" spans="2:5" ht="49.5" customHeight="1" x14ac:dyDescent="0.35">
      <c r="B9" s="311"/>
      <c r="C9" s="283" t="s">
        <v>21</v>
      </c>
      <c r="D9" s="734" t="s">
        <v>17</v>
      </c>
      <c r="E9" s="734" t="s">
        <v>789</v>
      </c>
    </row>
    <row r="10" spans="2:5" ht="45" customHeight="1" thickBot="1" x14ac:dyDescent="0.4">
      <c r="B10" s="57"/>
      <c r="C10" s="328" t="s">
        <v>2</v>
      </c>
      <c r="D10" s="735"/>
      <c r="E10" s="735"/>
    </row>
    <row r="11" spans="2:5" x14ac:dyDescent="0.35">
      <c r="B11" s="161">
        <v>1</v>
      </c>
      <c r="C11" s="331" t="s">
        <v>801</v>
      </c>
      <c r="D11" s="312">
        <v>0</v>
      </c>
      <c r="E11" s="312">
        <v>0</v>
      </c>
    </row>
    <row r="12" spans="2:5" x14ac:dyDescent="0.35">
      <c r="B12" s="147">
        <v>2</v>
      </c>
      <c r="C12" s="332" t="s">
        <v>802</v>
      </c>
      <c r="D12" s="316"/>
      <c r="E12" s="312">
        <v>0</v>
      </c>
    </row>
    <row r="13" spans="2:5" x14ac:dyDescent="0.35">
      <c r="B13" s="147">
        <v>3</v>
      </c>
      <c r="C13" s="332" t="s">
        <v>803</v>
      </c>
      <c r="D13" s="316"/>
      <c r="E13" s="333">
        <v>0</v>
      </c>
    </row>
    <row r="14" spans="2:5" x14ac:dyDescent="0.35">
      <c r="B14" s="147">
        <v>4</v>
      </c>
      <c r="C14" s="334" t="s">
        <v>804</v>
      </c>
      <c r="D14" s="312">
        <v>100606.446992</v>
      </c>
      <c r="E14" s="329">
        <v>15756.294238</v>
      </c>
    </row>
    <row r="15" spans="2:5" x14ac:dyDescent="0.35">
      <c r="B15" s="147" t="s">
        <v>425</v>
      </c>
      <c r="C15" s="335" t="s">
        <v>805</v>
      </c>
      <c r="D15" s="312">
        <v>0</v>
      </c>
      <c r="E15" s="329">
        <v>0</v>
      </c>
    </row>
    <row r="16" spans="2:5" ht="22.5" customHeight="1" thickBot="1" x14ac:dyDescent="0.4">
      <c r="B16" s="163">
        <v>5</v>
      </c>
      <c r="C16" s="336" t="s">
        <v>806</v>
      </c>
      <c r="D16" s="330">
        <v>100606.446992</v>
      </c>
      <c r="E16" s="330">
        <v>15756.294238</v>
      </c>
    </row>
  </sheetData>
  <sheetProtection algorithmName="SHA-512" hashValue="4a13+SspQjYqwR0D9hguMxB+lnngKdzOsipyJBGmnIaYlyXfUxbyEyEUKDGYbmzpfhF+5GtOKBafFlwSkQPnVQ==" saltValue="3z5Qi75W9oii8nUic/px/A==" spinCount="100000" sheet="1" objects="1" scenarios="1"/>
  <mergeCells count="4">
    <mergeCell ref="C8:E8"/>
    <mergeCell ref="B6:E6"/>
    <mergeCell ref="D9:D10"/>
    <mergeCell ref="E9:E10"/>
  </mergeCells>
  <hyperlinks>
    <hyperlink ref="B2" location="Tartalom!A1" display="Back to contents page" xr:uid="{A795082D-0DD4-4758-90AF-F5AC8B1D11A6}"/>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79998168889431442"/>
  </sheetPr>
  <dimension ref="B1:O21"/>
  <sheetViews>
    <sheetView showGridLines="0" workbookViewId="0"/>
  </sheetViews>
  <sheetFormatPr defaultRowHeight="14.5" x14ac:dyDescent="0.35"/>
  <cols>
    <col min="1" max="2" width="4.453125" customWidth="1"/>
    <col min="3" max="3" width="46.81640625" customWidth="1"/>
    <col min="4" max="14" width="9.26953125" customWidth="1"/>
  </cols>
  <sheetData>
    <row r="1" spans="2:15" ht="12.75" customHeight="1" x14ac:dyDescent="0.35"/>
    <row r="2" spans="2:15" x14ac:dyDescent="0.35">
      <c r="B2" s="231" t="s">
        <v>0</v>
      </c>
      <c r="C2" s="149"/>
    </row>
    <row r="3" spans="2:15" x14ac:dyDescent="0.35">
      <c r="B3" s="1"/>
      <c r="C3" s="1"/>
    </row>
    <row r="4" spans="2:15" ht="15.5" x14ac:dyDescent="0.35">
      <c r="B4" s="19" t="s">
        <v>807</v>
      </c>
      <c r="C4" s="2"/>
    </row>
    <row r="5" spans="2:15" ht="2.15" customHeight="1" x14ac:dyDescent="0.35">
      <c r="B5" s="1"/>
      <c r="C5" s="1"/>
    </row>
    <row r="6" spans="2:15" ht="2.15" customHeight="1" x14ac:dyDescent="0.35">
      <c r="B6" s="716"/>
      <c r="C6" s="716"/>
      <c r="D6" s="716"/>
      <c r="E6" s="716"/>
      <c r="F6" s="716"/>
      <c r="G6" s="716"/>
      <c r="H6" s="716"/>
      <c r="I6" s="716"/>
      <c r="J6" s="716"/>
      <c r="K6" s="716"/>
      <c r="L6" s="716"/>
      <c r="M6" s="716"/>
      <c r="N6" s="716"/>
      <c r="O6" s="716"/>
    </row>
    <row r="7" spans="2:15" ht="2.15" customHeight="1" x14ac:dyDescent="0.35">
      <c r="B7" s="3"/>
      <c r="C7" s="4"/>
    </row>
    <row r="8" spans="2:15" ht="15" thickBot="1" x14ac:dyDescent="0.4">
      <c r="B8" s="33"/>
      <c r="C8" s="728">
        <f>+Tartalom!B3</f>
        <v>45291</v>
      </c>
      <c r="D8" s="728"/>
      <c r="E8" s="728"/>
      <c r="F8" s="728"/>
      <c r="G8" s="728"/>
      <c r="H8" s="728"/>
      <c r="I8" s="728"/>
      <c r="J8" s="728"/>
      <c r="K8" s="728"/>
      <c r="L8" s="728"/>
      <c r="M8" s="728"/>
      <c r="N8" s="728"/>
      <c r="O8" s="728"/>
    </row>
    <row r="9" spans="2:15" ht="15" thickBot="1" x14ac:dyDescent="0.4">
      <c r="C9" s="340" t="s">
        <v>2</v>
      </c>
      <c r="D9" s="736" t="s">
        <v>778</v>
      </c>
      <c r="E9" s="736"/>
      <c r="F9" s="736"/>
      <c r="G9" s="736"/>
      <c r="H9" s="736"/>
      <c r="I9" s="736"/>
      <c r="J9" s="736"/>
      <c r="K9" s="736"/>
      <c r="L9" s="736"/>
      <c r="M9" s="736"/>
      <c r="N9" s="736"/>
      <c r="O9" s="734" t="s">
        <v>15</v>
      </c>
    </row>
    <row r="10" spans="2:15" ht="15" thickBot="1" x14ac:dyDescent="0.4">
      <c r="C10" s="278" t="s">
        <v>808</v>
      </c>
      <c r="D10" s="337">
        <v>0</v>
      </c>
      <c r="E10" s="337">
        <v>0.02</v>
      </c>
      <c r="F10" s="337">
        <v>0.04</v>
      </c>
      <c r="G10" s="337">
        <v>0.1</v>
      </c>
      <c r="H10" s="337">
        <v>0.2</v>
      </c>
      <c r="I10" s="337">
        <v>0.5</v>
      </c>
      <c r="J10" s="337">
        <v>0.7</v>
      </c>
      <c r="K10" s="337">
        <v>0.75</v>
      </c>
      <c r="L10" s="337">
        <v>1</v>
      </c>
      <c r="M10" s="337">
        <v>1.5</v>
      </c>
      <c r="N10" s="281" t="s">
        <v>733</v>
      </c>
      <c r="O10" s="735"/>
    </row>
    <row r="11" spans="2:15" x14ac:dyDescent="0.35">
      <c r="C11" s="335" t="s">
        <v>809</v>
      </c>
      <c r="D11" s="329">
        <v>91103.172071948677</v>
      </c>
      <c r="E11" s="329">
        <v>0</v>
      </c>
      <c r="F11" s="329">
        <v>0</v>
      </c>
      <c r="G11" s="329">
        <v>0</v>
      </c>
      <c r="H11" s="329">
        <v>0</v>
      </c>
      <c r="I11" s="329">
        <v>0</v>
      </c>
      <c r="J11" s="329">
        <v>0</v>
      </c>
      <c r="K11" s="329">
        <v>0</v>
      </c>
      <c r="L11" s="329">
        <v>0.26</v>
      </c>
      <c r="M11" s="329">
        <v>0</v>
      </c>
      <c r="N11" s="329">
        <v>0</v>
      </c>
      <c r="O11" s="297">
        <v>91103.432071948671</v>
      </c>
    </row>
    <row r="12" spans="2:15" x14ac:dyDescent="0.35">
      <c r="C12" s="335" t="s">
        <v>810</v>
      </c>
      <c r="D12" s="297">
        <v>0</v>
      </c>
      <c r="E12" s="297">
        <v>0</v>
      </c>
      <c r="F12" s="297">
        <v>0</v>
      </c>
      <c r="G12" s="297">
        <v>0</v>
      </c>
      <c r="H12" s="297">
        <v>0</v>
      </c>
      <c r="I12" s="297">
        <v>0</v>
      </c>
      <c r="J12" s="297">
        <v>0</v>
      </c>
      <c r="K12" s="297">
        <v>0</v>
      </c>
      <c r="L12" s="297">
        <v>0</v>
      </c>
      <c r="M12" s="297">
        <v>0</v>
      </c>
      <c r="N12" s="297">
        <v>0</v>
      </c>
      <c r="O12" s="297">
        <v>0</v>
      </c>
    </row>
    <row r="13" spans="2:15" x14ac:dyDescent="0.35">
      <c r="C13" s="334" t="s">
        <v>811</v>
      </c>
      <c r="D13" s="329">
        <v>0</v>
      </c>
      <c r="E13" s="329">
        <v>0</v>
      </c>
      <c r="F13" s="329">
        <v>0</v>
      </c>
      <c r="G13" s="329">
        <v>0</v>
      </c>
      <c r="H13" s="329">
        <v>0</v>
      </c>
      <c r="I13" s="329">
        <v>0</v>
      </c>
      <c r="J13" s="329">
        <v>0</v>
      </c>
      <c r="K13" s="329">
        <v>0</v>
      </c>
      <c r="L13" s="329">
        <v>0</v>
      </c>
      <c r="M13" s="329">
        <v>0</v>
      </c>
      <c r="N13" s="329">
        <v>0</v>
      </c>
      <c r="O13" s="297">
        <v>0</v>
      </c>
    </row>
    <row r="14" spans="2:15" x14ac:dyDescent="0.35">
      <c r="C14" s="331" t="s">
        <v>812</v>
      </c>
      <c r="D14" s="329">
        <v>0</v>
      </c>
      <c r="E14" s="329">
        <v>0</v>
      </c>
      <c r="F14" s="329">
        <v>0</v>
      </c>
      <c r="G14" s="329">
        <v>0</v>
      </c>
      <c r="H14" s="329">
        <v>0</v>
      </c>
      <c r="I14" s="329">
        <v>0</v>
      </c>
      <c r="J14" s="329">
        <v>0</v>
      </c>
      <c r="K14" s="329">
        <v>0</v>
      </c>
      <c r="L14" s="329">
        <v>0</v>
      </c>
      <c r="M14" s="329">
        <v>0</v>
      </c>
      <c r="N14" s="329">
        <v>0</v>
      </c>
      <c r="O14" s="297">
        <v>0</v>
      </c>
    </row>
    <row r="15" spans="2:15" x14ac:dyDescent="0.35">
      <c r="C15" s="331" t="s">
        <v>813</v>
      </c>
      <c r="D15" s="329">
        <v>0</v>
      </c>
      <c r="E15" s="329">
        <v>0</v>
      </c>
      <c r="F15" s="329">
        <v>0</v>
      </c>
      <c r="G15" s="329">
        <v>0</v>
      </c>
      <c r="H15" s="329">
        <v>0</v>
      </c>
      <c r="I15" s="329">
        <v>0</v>
      </c>
      <c r="J15" s="329">
        <v>0</v>
      </c>
      <c r="K15" s="329">
        <v>0</v>
      </c>
      <c r="L15" s="329">
        <v>0</v>
      </c>
      <c r="M15" s="329">
        <v>0</v>
      </c>
      <c r="N15" s="329">
        <v>0</v>
      </c>
      <c r="O15" s="297">
        <v>0</v>
      </c>
    </row>
    <row r="16" spans="2:15" x14ac:dyDescent="0.35">
      <c r="C16" s="331" t="s">
        <v>814</v>
      </c>
      <c r="D16" s="329">
        <v>0</v>
      </c>
      <c r="E16" s="329">
        <v>0</v>
      </c>
      <c r="F16" s="329">
        <v>0</v>
      </c>
      <c r="G16" s="329">
        <v>0</v>
      </c>
      <c r="H16" s="329">
        <v>55037.965042999997</v>
      </c>
      <c r="I16" s="329">
        <v>12570.624918</v>
      </c>
      <c r="J16" s="329">
        <v>0</v>
      </c>
      <c r="K16" s="329">
        <v>0</v>
      </c>
      <c r="L16" s="329">
        <v>7181.3705120000004</v>
      </c>
      <c r="M16" s="329">
        <v>0</v>
      </c>
      <c r="N16" s="329">
        <v>0</v>
      </c>
      <c r="O16" s="297">
        <v>74789.960472999985</v>
      </c>
    </row>
    <row r="17" spans="3:15" x14ac:dyDescent="0.35">
      <c r="C17" s="331" t="s">
        <v>815</v>
      </c>
      <c r="D17" s="329">
        <v>0</v>
      </c>
      <c r="E17" s="329">
        <v>0</v>
      </c>
      <c r="F17" s="329">
        <v>0</v>
      </c>
      <c r="G17" s="329">
        <v>0</v>
      </c>
      <c r="H17" s="329">
        <v>5.1241079999999997</v>
      </c>
      <c r="I17" s="329">
        <v>0</v>
      </c>
      <c r="J17" s="329">
        <v>0</v>
      </c>
      <c r="K17" s="329">
        <v>0</v>
      </c>
      <c r="L17" s="329">
        <v>170286.425969</v>
      </c>
      <c r="M17" s="329">
        <v>10759.500276999999</v>
      </c>
      <c r="N17" s="329">
        <v>0</v>
      </c>
      <c r="O17" s="297">
        <v>181051.05035400001</v>
      </c>
    </row>
    <row r="18" spans="3:15" x14ac:dyDescent="0.35">
      <c r="C18" s="331" t="s">
        <v>816</v>
      </c>
      <c r="D18" s="329">
        <v>0</v>
      </c>
      <c r="E18" s="329">
        <v>0</v>
      </c>
      <c r="F18" s="329">
        <v>0</v>
      </c>
      <c r="G18" s="329">
        <v>0</v>
      </c>
      <c r="H18" s="329">
        <v>0</v>
      </c>
      <c r="I18" s="329">
        <v>0</v>
      </c>
      <c r="J18" s="329">
        <v>0</v>
      </c>
      <c r="K18" s="329">
        <v>3022.47001</v>
      </c>
      <c r="L18" s="329">
        <v>0</v>
      </c>
      <c r="M18" s="329">
        <v>0</v>
      </c>
      <c r="N18" s="329">
        <v>0</v>
      </c>
      <c r="O18" s="297">
        <v>3022.47001</v>
      </c>
    </row>
    <row r="19" spans="3:15" x14ac:dyDescent="0.35">
      <c r="C19" s="334" t="s">
        <v>817</v>
      </c>
      <c r="D19" s="297">
        <v>0</v>
      </c>
      <c r="E19" s="297">
        <v>0</v>
      </c>
      <c r="F19" s="297">
        <v>0</v>
      </c>
      <c r="G19" s="297">
        <v>0</v>
      </c>
      <c r="H19" s="297">
        <v>0</v>
      </c>
      <c r="I19" s="297">
        <v>0</v>
      </c>
      <c r="J19" s="297">
        <v>0</v>
      </c>
      <c r="K19" s="297">
        <v>0</v>
      </c>
      <c r="L19" s="297">
        <v>0</v>
      </c>
      <c r="M19" s="297">
        <v>0</v>
      </c>
      <c r="N19" s="297">
        <v>0</v>
      </c>
      <c r="O19" s="297">
        <v>0</v>
      </c>
    </row>
    <row r="20" spans="3:15" x14ac:dyDescent="0.35">
      <c r="C20" s="331" t="s">
        <v>776</v>
      </c>
      <c r="D20" s="329">
        <v>0</v>
      </c>
      <c r="E20" s="329">
        <v>40993.243892999999</v>
      </c>
      <c r="F20" s="329">
        <v>0</v>
      </c>
      <c r="G20" s="329">
        <v>0</v>
      </c>
      <c r="H20" s="329">
        <v>0</v>
      </c>
      <c r="I20" s="329">
        <v>0</v>
      </c>
      <c r="J20" s="329">
        <v>0</v>
      </c>
      <c r="K20" s="329">
        <v>0</v>
      </c>
      <c r="L20" s="329">
        <v>0</v>
      </c>
      <c r="M20" s="329">
        <v>0</v>
      </c>
      <c r="N20" s="329">
        <v>0.26</v>
      </c>
      <c r="O20" s="297">
        <v>40993.503893000001</v>
      </c>
    </row>
    <row r="21" spans="3:15" ht="15" thickBot="1" x14ac:dyDescent="0.4">
      <c r="C21" s="339" t="s">
        <v>15</v>
      </c>
      <c r="D21" s="314">
        <v>91103.172071948677</v>
      </c>
      <c r="E21" s="314">
        <v>40993.243892999999</v>
      </c>
      <c r="F21" s="314">
        <v>0</v>
      </c>
      <c r="G21" s="314">
        <v>0</v>
      </c>
      <c r="H21" s="314">
        <v>55043.089151</v>
      </c>
      <c r="I21" s="314">
        <v>12570.624918</v>
      </c>
      <c r="J21" s="314">
        <v>0</v>
      </c>
      <c r="K21" s="314">
        <v>3022.47001</v>
      </c>
      <c r="L21" s="314">
        <v>177468.05648100001</v>
      </c>
      <c r="M21" s="314">
        <v>10759.500276999999</v>
      </c>
      <c r="N21" s="314">
        <v>0.26</v>
      </c>
      <c r="O21" s="314">
        <v>390960.41680194868</v>
      </c>
    </row>
  </sheetData>
  <sheetProtection algorithmName="SHA-512" hashValue="a3J237BWzRr8zT2Qhorx5JP8i1w27oIlsU32erji7gBgT2MaPDFHx8OkmYTwHoZHPx2E/XrQRrzb9BNJd7FPPg==" saltValue="xzHbzsTrTwvO5urIRDRevg==" spinCount="100000" sheet="1" objects="1" scenarios="1"/>
  <mergeCells count="4">
    <mergeCell ref="D9:N9"/>
    <mergeCell ref="O9:O10"/>
    <mergeCell ref="B6:O6"/>
    <mergeCell ref="C8:O8"/>
  </mergeCells>
  <hyperlinks>
    <hyperlink ref="B2" location="Tartalom!A1" display="Back to contents page" xr:uid="{2AED05F0-A762-4F88-84C7-07564129C6D0}"/>
  </hyperlink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79998168889431442"/>
  </sheetPr>
  <dimension ref="B1:K20"/>
  <sheetViews>
    <sheetView showGridLines="0" workbookViewId="0"/>
  </sheetViews>
  <sheetFormatPr defaultRowHeight="14.5" x14ac:dyDescent="0.35"/>
  <cols>
    <col min="1" max="2" width="4.453125" customWidth="1"/>
    <col min="3" max="3" width="33" customWidth="1"/>
    <col min="4" max="11" width="14.26953125" customWidth="1"/>
  </cols>
  <sheetData>
    <row r="1" spans="2:11" ht="12.75" customHeight="1" x14ac:dyDescent="0.35"/>
    <row r="2" spans="2:11" x14ac:dyDescent="0.35">
      <c r="B2" s="231" t="s">
        <v>0</v>
      </c>
      <c r="C2" s="149"/>
    </row>
    <row r="3" spans="2:11" x14ac:dyDescent="0.35">
      <c r="B3" s="1"/>
      <c r="C3" s="1"/>
    </row>
    <row r="4" spans="2:11" ht="15.5" x14ac:dyDescent="0.35">
      <c r="B4" s="19" t="s">
        <v>818</v>
      </c>
      <c r="C4" s="2"/>
    </row>
    <row r="5" spans="2:11" ht="2.15" customHeight="1" x14ac:dyDescent="0.35">
      <c r="B5" s="1"/>
      <c r="C5" s="1"/>
    </row>
    <row r="6" spans="2:11" ht="2.15" customHeight="1" x14ac:dyDescent="0.35">
      <c r="B6" s="716"/>
      <c r="C6" s="716"/>
      <c r="D6" s="716"/>
      <c r="E6" s="716"/>
    </row>
    <row r="7" spans="2:11" ht="2.15" customHeight="1" x14ac:dyDescent="0.35">
      <c r="B7" s="3"/>
      <c r="C7" s="4"/>
    </row>
    <row r="8" spans="2:11" ht="15" thickBot="1" x14ac:dyDescent="0.4">
      <c r="B8" s="33"/>
      <c r="C8" s="728">
        <f>+Tartalom!B3</f>
        <v>45291</v>
      </c>
      <c r="D8" s="728"/>
      <c r="E8" s="728"/>
      <c r="F8" s="728"/>
      <c r="G8" s="728"/>
      <c r="H8" s="728"/>
      <c r="I8" s="728"/>
      <c r="J8" s="728"/>
      <c r="K8" s="728"/>
    </row>
    <row r="9" spans="2:11" ht="21.75" customHeight="1" thickBot="1" x14ac:dyDescent="0.4">
      <c r="C9" s="813" t="s">
        <v>2</v>
      </c>
      <c r="D9" s="815" t="s">
        <v>832</v>
      </c>
      <c r="E9" s="815"/>
      <c r="F9" s="815"/>
      <c r="G9" s="817"/>
      <c r="H9" s="816" t="s">
        <v>819</v>
      </c>
      <c r="I9" s="816"/>
      <c r="J9" s="816"/>
      <c r="K9" s="816"/>
    </row>
    <row r="10" spans="2:11" ht="27" customHeight="1" thickBot="1" x14ac:dyDescent="0.4">
      <c r="C10" s="814"/>
      <c r="D10" s="815" t="s">
        <v>820</v>
      </c>
      <c r="E10" s="815"/>
      <c r="F10" s="815" t="s">
        <v>821</v>
      </c>
      <c r="G10" s="817"/>
      <c r="H10" s="815" t="s">
        <v>820</v>
      </c>
      <c r="I10" s="815"/>
      <c r="J10" s="815" t="s">
        <v>821</v>
      </c>
      <c r="K10" s="815"/>
    </row>
    <row r="11" spans="2:11" ht="23.25" customHeight="1" thickBot="1" x14ac:dyDescent="0.4">
      <c r="C11" s="746" t="s">
        <v>758</v>
      </c>
      <c r="D11" s="80" t="s">
        <v>822</v>
      </c>
      <c r="E11" s="80" t="s">
        <v>823</v>
      </c>
      <c r="F11" s="80" t="s">
        <v>822</v>
      </c>
      <c r="G11" s="450" t="s">
        <v>823</v>
      </c>
      <c r="H11" s="80" t="s">
        <v>822</v>
      </c>
      <c r="I11" s="80" t="s">
        <v>823</v>
      </c>
      <c r="J11" s="80" t="s">
        <v>822</v>
      </c>
      <c r="K11" s="80" t="s">
        <v>823</v>
      </c>
    </row>
    <row r="12" spans="2:11" x14ac:dyDescent="0.35">
      <c r="C12" s="341" t="s">
        <v>824</v>
      </c>
      <c r="D12" s="241">
        <v>15364.024605000001</v>
      </c>
      <c r="E12" s="241">
        <v>6421.5184149999995</v>
      </c>
      <c r="F12" s="241">
        <v>76181.007872999995</v>
      </c>
      <c r="G12" s="246">
        <v>19765.515407999999</v>
      </c>
      <c r="H12" s="241">
        <v>0</v>
      </c>
      <c r="I12" s="241">
        <v>0</v>
      </c>
      <c r="J12" s="153">
        <v>0</v>
      </c>
      <c r="K12" s="153">
        <v>0</v>
      </c>
    </row>
    <row r="13" spans="2:11" x14ac:dyDescent="0.35">
      <c r="C13" s="341" t="s">
        <v>825</v>
      </c>
      <c r="D13" s="241">
        <v>32880.643342000003</v>
      </c>
      <c r="E13" s="241">
        <v>71433.358328999995</v>
      </c>
      <c r="F13" s="241">
        <v>0</v>
      </c>
      <c r="G13" s="246">
        <v>58819.889083000002</v>
      </c>
      <c r="H13" s="241">
        <v>0</v>
      </c>
      <c r="I13" s="241">
        <v>0</v>
      </c>
      <c r="J13" s="153">
        <v>0</v>
      </c>
      <c r="K13" s="153">
        <v>0</v>
      </c>
    </row>
    <row r="14" spans="2:11" x14ac:dyDescent="0.35">
      <c r="C14" s="341" t="s">
        <v>826</v>
      </c>
      <c r="D14" s="241">
        <v>0</v>
      </c>
      <c r="E14" s="241">
        <v>0</v>
      </c>
      <c r="F14" s="241">
        <v>0</v>
      </c>
      <c r="G14" s="246">
        <v>0</v>
      </c>
      <c r="H14" s="241">
        <v>0</v>
      </c>
      <c r="I14" s="241">
        <v>0</v>
      </c>
      <c r="J14" s="153">
        <v>0</v>
      </c>
      <c r="K14" s="153">
        <v>0</v>
      </c>
    </row>
    <row r="15" spans="2:11" x14ac:dyDescent="0.35">
      <c r="C15" s="341" t="s">
        <v>827</v>
      </c>
      <c r="D15" s="241">
        <v>0</v>
      </c>
      <c r="E15" s="241">
        <v>0</v>
      </c>
      <c r="F15" s="241">
        <v>0</v>
      </c>
      <c r="G15" s="246">
        <v>0</v>
      </c>
      <c r="H15" s="241">
        <v>0</v>
      </c>
      <c r="I15" s="241">
        <v>0</v>
      </c>
      <c r="J15" s="153">
        <v>0</v>
      </c>
      <c r="K15" s="153">
        <v>0</v>
      </c>
    </row>
    <row r="16" spans="2:11" x14ac:dyDescent="0.35">
      <c r="C16" s="341" t="s">
        <v>828</v>
      </c>
      <c r="D16" s="241">
        <v>0</v>
      </c>
      <c r="E16" s="241">
        <v>0</v>
      </c>
      <c r="F16" s="241">
        <v>0</v>
      </c>
      <c r="G16" s="246">
        <v>0</v>
      </c>
      <c r="H16" s="241">
        <v>0</v>
      </c>
      <c r="I16" s="241">
        <v>0</v>
      </c>
      <c r="J16" s="153">
        <v>0</v>
      </c>
      <c r="K16" s="153">
        <v>0</v>
      </c>
    </row>
    <row r="17" spans="3:11" x14ac:dyDescent="0.35">
      <c r="C17" s="341" t="s">
        <v>829</v>
      </c>
      <c r="D17" s="241">
        <v>0</v>
      </c>
      <c r="E17" s="241">
        <v>0</v>
      </c>
      <c r="F17" s="241">
        <v>0</v>
      </c>
      <c r="G17" s="246">
        <v>0</v>
      </c>
      <c r="H17" s="241">
        <v>0</v>
      </c>
      <c r="I17" s="241">
        <v>0</v>
      </c>
      <c r="J17" s="153">
        <v>0</v>
      </c>
      <c r="K17" s="153">
        <v>0</v>
      </c>
    </row>
    <row r="18" spans="3:11" x14ac:dyDescent="0.35">
      <c r="C18" s="341" t="s">
        <v>830</v>
      </c>
      <c r="D18" s="241">
        <v>0</v>
      </c>
      <c r="E18" s="241">
        <v>0</v>
      </c>
      <c r="F18" s="241">
        <v>0</v>
      </c>
      <c r="G18" s="246">
        <v>0</v>
      </c>
      <c r="H18" s="241">
        <v>0</v>
      </c>
      <c r="I18" s="241">
        <v>0</v>
      </c>
      <c r="J18" s="153">
        <v>0</v>
      </c>
      <c r="K18" s="153">
        <v>0</v>
      </c>
    </row>
    <row r="19" spans="3:11" x14ac:dyDescent="0.35">
      <c r="C19" s="341" t="s">
        <v>831</v>
      </c>
      <c r="D19" s="241">
        <v>0</v>
      </c>
      <c r="E19" s="241">
        <v>0</v>
      </c>
      <c r="F19" s="241">
        <v>0</v>
      </c>
      <c r="G19" s="246">
        <v>0</v>
      </c>
      <c r="H19" s="241">
        <v>0</v>
      </c>
      <c r="I19" s="241">
        <v>0</v>
      </c>
      <c r="J19" s="153">
        <v>0</v>
      </c>
      <c r="K19" s="153">
        <v>0</v>
      </c>
    </row>
    <row r="20" spans="3:11" ht="15" thickBot="1" x14ac:dyDescent="0.4">
      <c r="C20" s="344" t="s">
        <v>15</v>
      </c>
      <c r="D20" s="345">
        <v>48244.667947000002</v>
      </c>
      <c r="E20" s="345">
        <v>77854.876743999994</v>
      </c>
      <c r="F20" s="345">
        <v>76181.007872999995</v>
      </c>
      <c r="G20" s="451">
        <v>78585.404490999994</v>
      </c>
      <c r="H20" s="345">
        <v>0</v>
      </c>
      <c r="I20" s="345">
        <v>0</v>
      </c>
      <c r="J20" s="346">
        <v>0</v>
      </c>
      <c r="K20" s="346">
        <v>0</v>
      </c>
    </row>
  </sheetData>
  <sheetProtection algorithmName="SHA-512" hashValue="82HRO27ZBxXkyecws4+I4BtLsJhlk/HexFJZqQF++SJyRrygtKiEP5K77hRJEu6UKdV4FjGBBKZba9QSIahV5g==" saltValue="vmBGydKiKLY94vs89sQUXw==" spinCount="100000" sheet="1" objects="1" scenarios="1"/>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A49BE474-031D-4DA2-899D-2AAA27FD1050}"/>
  </hyperlink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79998168889431442"/>
  </sheetPr>
  <dimension ref="B1:E19"/>
  <sheetViews>
    <sheetView showGridLines="0" workbookViewId="0"/>
  </sheetViews>
  <sheetFormatPr defaultRowHeight="14.5" x14ac:dyDescent="0.35"/>
  <cols>
    <col min="1" max="2" width="4.453125" customWidth="1"/>
    <col min="3" max="3" width="54" customWidth="1"/>
    <col min="4" max="4" width="18.7265625" customWidth="1"/>
    <col min="5" max="5" width="17.54296875" customWidth="1"/>
  </cols>
  <sheetData>
    <row r="1" spans="2:5" ht="12.75" customHeight="1" x14ac:dyDescent="0.35"/>
    <row r="2" spans="2:5" x14ac:dyDescent="0.35">
      <c r="B2" s="231" t="s">
        <v>0</v>
      </c>
      <c r="C2" s="149"/>
    </row>
    <row r="3" spans="2:5" x14ac:dyDescent="0.35">
      <c r="B3" s="1"/>
      <c r="C3" s="1"/>
    </row>
    <row r="4" spans="2:5" ht="15.5" x14ac:dyDescent="0.35">
      <c r="B4" s="19" t="s">
        <v>833</v>
      </c>
      <c r="C4" s="2"/>
    </row>
    <row r="5" spans="2:5" ht="2.15" customHeight="1" x14ac:dyDescent="0.35">
      <c r="B5" s="1"/>
      <c r="C5" s="1"/>
    </row>
    <row r="6" spans="2:5" ht="2.15" customHeight="1" x14ac:dyDescent="0.35">
      <c r="B6" s="716"/>
      <c r="C6" s="716"/>
      <c r="D6" s="716"/>
      <c r="E6" s="716"/>
    </row>
    <row r="7" spans="2:5" ht="2.15" customHeight="1" x14ac:dyDescent="0.35">
      <c r="B7" s="3"/>
      <c r="C7" s="4"/>
    </row>
    <row r="8" spans="2:5" ht="15" thickBot="1" x14ac:dyDescent="0.4">
      <c r="B8" s="33"/>
      <c r="C8" s="728">
        <f>+Tartalom!B3</f>
        <v>45291</v>
      </c>
      <c r="D8" s="728"/>
      <c r="E8" s="728"/>
    </row>
    <row r="9" spans="2:5" ht="36" customHeight="1" thickBot="1" x14ac:dyDescent="0.4">
      <c r="C9" s="349" t="s">
        <v>2</v>
      </c>
      <c r="D9" s="350" t="s">
        <v>835</v>
      </c>
      <c r="E9" s="350" t="s">
        <v>836</v>
      </c>
    </row>
    <row r="10" spans="2:5" ht="23.25" customHeight="1" x14ac:dyDescent="0.35">
      <c r="C10" s="354" t="s">
        <v>837</v>
      </c>
      <c r="D10" s="355"/>
      <c r="E10" s="355"/>
    </row>
    <row r="11" spans="2:5" x14ac:dyDescent="0.35">
      <c r="C11" s="353" t="s">
        <v>842</v>
      </c>
      <c r="D11" s="348">
        <v>0</v>
      </c>
      <c r="E11" s="348">
        <v>0</v>
      </c>
    </row>
    <row r="12" spans="2:5" x14ac:dyDescent="0.35">
      <c r="C12" s="353" t="s">
        <v>838</v>
      </c>
      <c r="D12" s="348">
        <v>0</v>
      </c>
      <c r="E12" s="348">
        <v>0</v>
      </c>
    </row>
    <row r="13" spans="2:5" x14ac:dyDescent="0.35">
      <c r="C13" s="353" t="s">
        <v>843</v>
      </c>
      <c r="D13" s="348">
        <v>0</v>
      </c>
      <c r="E13" s="348">
        <v>0</v>
      </c>
    </row>
    <row r="14" spans="2:5" x14ac:dyDescent="0.35">
      <c r="C14" s="353" t="s">
        <v>839</v>
      </c>
      <c r="D14" s="271">
        <v>0</v>
      </c>
      <c r="E14" s="271">
        <v>0</v>
      </c>
    </row>
    <row r="15" spans="2:5" x14ac:dyDescent="0.35">
      <c r="C15" s="353" t="s">
        <v>834</v>
      </c>
      <c r="D15" s="271">
        <v>0</v>
      </c>
      <c r="E15" s="271">
        <v>0</v>
      </c>
    </row>
    <row r="16" spans="2:5" x14ac:dyDescent="0.35">
      <c r="C16" s="356" t="s">
        <v>840</v>
      </c>
      <c r="D16" s="357">
        <v>0</v>
      </c>
      <c r="E16" s="357">
        <v>0</v>
      </c>
    </row>
    <row r="17" spans="3:5" x14ac:dyDescent="0.35">
      <c r="C17" s="347" t="s">
        <v>841</v>
      </c>
      <c r="D17" s="304"/>
      <c r="E17" s="304"/>
    </row>
    <row r="18" spans="3:5" x14ac:dyDescent="0.35">
      <c r="C18" s="353" t="s">
        <v>844</v>
      </c>
      <c r="D18" s="241">
        <v>0</v>
      </c>
      <c r="E18" s="241">
        <v>0</v>
      </c>
    </row>
    <row r="19" spans="3:5" ht="15" thickBot="1" x14ac:dyDescent="0.4">
      <c r="C19" s="358" t="s">
        <v>845</v>
      </c>
      <c r="D19" s="351">
        <v>0</v>
      </c>
      <c r="E19" s="351">
        <v>0</v>
      </c>
    </row>
  </sheetData>
  <sheetProtection algorithmName="SHA-512" hashValue="9VM4E2KSccLHVcuH6H5ke8lIcVydkb70CeQtd89K0GKwgujmiZ9uZy7+tx0+o8aL0bBmX8DUGLQF3wPAoa88/A==" saltValue="dADlTm9dOFuBY2SY5y3XbA==" spinCount="100000" sheet="1" objects="1" scenarios="1"/>
  <mergeCells count="2">
    <mergeCell ref="C8:E8"/>
    <mergeCell ref="B6:E6"/>
  </mergeCells>
  <hyperlinks>
    <hyperlink ref="B2" location="Tartalom!A1" display="Back to contents page" xr:uid="{182F5790-D899-4C19-9FF4-79847EA553C9}"/>
  </hyperlink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9" tint="0.79998168889431442"/>
  </sheetPr>
  <dimension ref="B1:E29"/>
  <sheetViews>
    <sheetView showGridLines="0" workbookViewId="0"/>
  </sheetViews>
  <sheetFormatPr defaultRowHeight="14.5" x14ac:dyDescent="0.35"/>
  <cols>
    <col min="1" max="2" width="4.453125" customWidth="1"/>
    <col min="3" max="3" width="65" customWidth="1"/>
    <col min="4" max="4" width="18.7265625" customWidth="1"/>
    <col min="5" max="5" width="17.54296875" customWidth="1"/>
  </cols>
  <sheetData>
    <row r="1" spans="2:5" ht="12.75" customHeight="1" x14ac:dyDescent="0.35"/>
    <row r="2" spans="2:5" x14ac:dyDescent="0.35">
      <c r="B2" s="231" t="s">
        <v>0</v>
      </c>
      <c r="C2" s="149"/>
    </row>
    <row r="3" spans="2:5" x14ac:dyDescent="0.35">
      <c r="B3" s="1"/>
      <c r="C3" s="1"/>
    </row>
    <row r="4" spans="2:5" ht="15.5" x14ac:dyDescent="0.35">
      <c r="B4" s="19" t="s">
        <v>846</v>
      </c>
      <c r="C4" s="2"/>
    </row>
    <row r="5" spans="2:5" ht="2.15" customHeight="1" x14ac:dyDescent="0.35">
      <c r="B5" s="1"/>
      <c r="C5" s="1"/>
    </row>
    <row r="6" spans="2:5" ht="2.15" customHeight="1" x14ac:dyDescent="0.35">
      <c r="B6" s="716"/>
      <c r="C6" s="716"/>
      <c r="D6" s="716"/>
      <c r="E6" s="716"/>
    </row>
    <row r="7" spans="2:5" ht="2.15" customHeight="1" x14ac:dyDescent="0.35">
      <c r="B7" s="3"/>
      <c r="C7" s="4"/>
    </row>
    <row r="8" spans="2:5" ht="15" thickBot="1" x14ac:dyDescent="0.4">
      <c r="B8" s="33"/>
      <c r="C8" s="728">
        <f>+Tartalom!B3</f>
        <v>45291</v>
      </c>
      <c r="D8" s="728"/>
      <c r="E8" s="728"/>
    </row>
    <row r="9" spans="2:5" ht="36" customHeight="1" thickBot="1" x14ac:dyDescent="0.4">
      <c r="C9" s="343" t="s">
        <v>2</v>
      </c>
      <c r="D9" s="342" t="s">
        <v>17</v>
      </c>
      <c r="E9" s="342" t="s">
        <v>789</v>
      </c>
    </row>
    <row r="10" spans="2:5" ht="23.25" customHeight="1" x14ac:dyDescent="0.35">
      <c r="C10" s="347" t="s">
        <v>848</v>
      </c>
      <c r="D10" s="316"/>
      <c r="E10" s="874">
        <v>717.76289999999995</v>
      </c>
    </row>
    <row r="11" spans="2:5" ht="25.5" customHeight="1" x14ac:dyDescent="0.35">
      <c r="C11" s="352" t="s">
        <v>849</v>
      </c>
      <c r="D11" s="297">
        <v>35875.155085999999</v>
      </c>
      <c r="E11" s="297">
        <v>717.50289999999995</v>
      </c>
    </row>
    <row r="12" spans="2:5" x14ac:dyDescent="0.35">
      <c r="C12" s="353" t="s">
        <v>850</v>
      </c>
      <c r="D12" s="297">
        <v>17523.458233000001</v>
      </c>
      <c r="E12" s="297">
        <v>350.46896299999997</v>
      </c>
    </row>
    <row r="13" spans="2:5" x14ac:dyDescent="0.35">
      <c r="C13" s="353" t="s">
        <v>851</v>
      </c>
      <c r="D13" s="297">
        <v>0</v>
      </c>
      <c r="E13" s="297">
        <v>0</v>
      </c>
    </row>
    <row r="14" spans="2:5" x14ac:dyDescent="0.35">
      <c r="C14" s="353" t="s">
        <v>852</v>
      </c>
      <c r="D14" s="297">
        <v>18351.696853000001</v>
      </c>
      <c r="E14" s="297">
        <v>367.03393699999998</v>
      </c>
    </row>
    <row r="15" spans="2:5" x14ac:dyDescent="0.35">
      <c r="C15" s="353" t="s">
        <v>853</v>
      </c>
      <c r="D15" s="297">
        <v>0</v>
      </c>
      <c r="E15" s="297">
        <v>0</v>
      </c>
    </row>
    <row r="16" spans="2:5" x14ac:dyDescent="0.35">
      <c r="C16" s="352" t="s">
        <v>854</v>
      </c>
      <c r="D16" s="297">
        <v>0</v>
      </c>
      <c r="E16" s="313"/>
    </row>
    <row r="17" spans="3:5" x14ac:dyDescent="0.35">
      <c r="C17" s="352" t="s">
        <v>855</v>
      </c>
      <c r="D17" s="297">
        <v>0</v>
      </c>
      <c r="E17" s="297">
        <v>0</v>
      </c>
    </row>
    <row r="18" spans="3:5" x14ac:dyDescent="0.35">
      <c r="C18" s="352" t="s">
        <v>847</v>
      </c>
      <c r="D18" s="297">
        <v>0.26</v>
      </c>
      <c r="E18" s="297">
        <v>0.26</v>
      </c>
    </row>
    <row r="19" spans="3:5" x14ac:dyDescent="0.35">
      <c r="C19" s="352" t="s">
        <v>856</v>
      </c>
      <c r="D19" s="297">
        <v>0</v>
      </c>
      <c r="E19" s="297">
        <v>0</v>
      </c>
    </row>
    <row r="20" spans="3:5" ht="25.5" customHeight="1" x14ac:dyDescent="0.35">
      <c r="C20" s="360" t="s">
        <v>857</v>
      </c>
      <c r="D20" s="368"/>
      <c r="E20" s="361">
        <v>0</v>
      </c>
    </row>
    <row r="21" spans="3:5" ht="39" customHeight="1" x14ac:dyDescent="0.35">
      <c r="C21" s="352" t="s">
        <v>858</v>
      </c>
      <c r="D21" s="241">
        <v>0</v>
      </c>
      <c r="E21" s="241">
        <v>0</v>
      </c>
    </row>
    <row r="22" spans="3:5" x14ac:dyDescent="0.35">
      <c r="C22" s="353" t="s">
        <v>850</v>
      </c>
      <c r="D22" s="241">
        <v>0</v>
      </c>
      <c r="E22" s="241">
        <v>0</v>
      </c>
    </row>
    <row r="23" spans="3:5" x14ac:dyDescent="0.35">
      <c r="C23" s="353" t="s">
        <v>851</v>
      </c>
      <c r="D23" s="241">
        <v>0</v>
      </c>
      <c r="E23" s="241">
        <v>0</v>
      </c>
    </row>
    <row r="24" spans="3:5" x14ac:dyDescent="0.35">
      <c r="C24" s="353" t="s">
        <v>852</v>
      </c>
      <c r="D24" s="241">
        <v>0</v>
      </c>
      <c r="E24" s="241">
        <v>0</v>
      </c>
    </row>
    <row r="25" spans="3:5" x14ac:dyDescent="0.35">
      <c r="C25" s="353" t="s">
        <v>853</v>
      </c>
      <c r="D25" s="241">
        <v>0</v>
      </c>
      <c r="E25" s="241">
        <v>0</v>
      </c>
    </row>
    <row r="26" spans="3:5" x14ac:dyDescent="0.35">
      <c r="C26" s="352" t="s">
        <v>854</v>
      </c>
      <c r="D26" s="241">
        <v>0</v>
      </c>
      <c r="E26" s="313"/>
    </row>
    <row r="27" spans="3:5" x14ac:dyDescent="0.35">
      <c r="C27" s="352" t="s">
        <v>855</v>
      </c>
      <c r="D27" s="241">
        <v>0</v>
      </c>
      <c r="E27" s="241">
        <v>0</v>
      </c>
    </row>
    <row r="28" spans="3:5" x14ac:dyDescent="0.35">
      <c r="C28" s="352" t="s">
        <v>847</v>
      </c>
      <c r="D28" s="241">
        <v>0</v>
      </c>
      <c r="E28" s="241">
        <v>0</v>
      </c>
    </row>
    <row r="29" spans="3:5" ht="15" thickBot="1" x14ac:dyDescent="0.4">
      <c r="C29" s="359" t="s">
        <v>856</v>
      </c>
      <c r="D29" s="351">
        <v>0</v>
      </c>
      <c r="E29" s="351">
        <v>0</v>
      </c>
    </row>
  </sheetData>
  <sheetProtection algorithmName="SHA-512" hashValue="tlyOJA85XU47ugCXe5XW/ltMIHzYq/KdlNTAKgOJ3rkUwpmX67tVy7YjBc7EhGPOlxIuHhhGi7c+r1JkBJmGyA==" saltValue="xfJU7NW0Kp2AK11NFba9IQ==" spinCount="100000" sheet="1" objects="1" scenarios="1"/>
  <mergeCells count="2">
    <mergeCell ref="B6:E6"/>
    <mergeCell ref="C8:E8"/>
  </mergeCells>
  <hyperlinks>
    <hyperlink ref="B2" location="Tartalom!A1" display="Back to contents page" xr:uid="{0515FB87-0A65-4EC8-BB0B-23B84700DF2C}"/>
  </hyperlink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4FAD8-C09F-44A6-9F20-DB1377449EA1}">
  <sheetPr>
    <tabColor theme="9"/>
  </sheetPr>
  <dimension ref="A1"/>
  <sheetViews>
    <sheetView workbookViewId="0">
      <selection sqref="A1:XFD1048576"/>
    </sheetView>
  </sheetViews>
  <sheetFormatPr defaultRowHeight="14.5" x14ac:dyDescent="0.35"/>
  <cols>
    <col min="1" max="16384" width="8.7265625" style="423"/>
  </cols>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79998168889431442"/>
  </sheetPr>
  <dimension ref="B1:D21"/>
  <sheetViews>
    <sheetView showGridLines="0" workbookViewId="0"/>
  </sheetViews>
  <sheetFormatPr defaultRowHeight="14.5" x14ac:dyDescent="0.35"/>
  <cols>
    <col min="1" max="2" width="4.453125" customWidth="1"/>
    <col min="3" max="3" width="37.1796875" customWidth="1"/>
    <col min="4" max="4" width="18.7265625" customWidth="1"/>
  </cols>
  <sheetData>
    <row r="1" spans="2:4" ht="12.75" customHeight="1" x14ac:dyDescent="0.35"/>
    <row r="2" spans="2:4" x14ac:dyDescent="0.35">
      <c r="B2" s="231" t="s">
        <v>0</v>
      </c>
      <c r="C2" s="149"/>
    </row>
    <row r="3" spans="2:4" x14ac:dyDescent="0.35">
      <c r="B3" s="1"/>
      <c r="C3" s="1"/>
    </row>
    <row r="4" spans="2:4" ht="15.5" x14ac:dyDescent="0.35">
      <c r="B4" s="19" t="s">
        <v>859</v>
      </c>
      <c r="C4" s="2"/>
    </row>
    <row r="5" spans="2:4" x14ac:dyDescent="0.35">
      <c r="B5" s="1"/>
      <c r="C5" s="1"/>
    </row>
    <row r="6" spans="2:4" ht="40.5" customHeight="1" x14ac:dyDescent="0.35">
      <c r="B6" s="818" t="s">
        <v>1173</v>
      </c>
      <c r="C6" s="818"/>
      <c r="D6" s="818"/>
    </row>
    <row r="7" spans="2:4" x14ac:dyDescent="0.35">
      <c r="B7" s="3"/>
      <c r="C7" s="4"/>
    </row>
    <row r="8" spans="2:4" ht="15" thickBot="1" x14ac:dyDescent="0.4">
      <c r="B8" s="33"/>
      <c r="C8" s="728">
        <f>+Tartalom!B3</f>
        <v>45291</v>
      </c>
      <c r="D8" s="728"/>
    </row>
    <row r="9" spans="2:4" x14ac:dyDescent="0.35">
      <c r="C9" s="795" t="s">
        <v>2</v>
      </c>
      <c r="D9" s="811" t="s">
        <v>317</v>
      </c>
    </row>
    <row r="10" spans="2:4" ht="23.25" customHeight="1" thickBot="1" x14ac:dyDescent="0.4">
      <c r="C10" s="796"/>
      <c r="D10" s="812"/>
    </row>
    <row r="11" spans="2:4" x14ac:dyDescent="0.35">
      <c r="C11" s="365" t="s">
        <v>867</v>
      </c>
      <c r="D11" s="366"/>
    </row>
    <row r="12" spans="2:4" x14ac:dyDescent="0.35">
      <c r="C12" s="335" t="s">
        <v>860</v>
      </c>
      <c r="D12" s="297">
        <v>7077.19</v>
      </c>
    </row>
    <row r="13" spans="2:4" x14ac:dyDescent="0.35">
      <c r="C13" s="363" t="s">
        <v>861</v>
      </c>
      <c r="D13" s="297">
        <v>64.260000000000005</v>
      </c>
    </row>
    <row r="14" spans="2:4" x14ac:dyDescent="0.35">
      <c r="C14" s="363" t="s">
        <v>862</v>
      </c>
      <c r="D14" s="297">
        <v>20669.27389928</v>
      </c>
    </row>
    <row r="15" spans="2:4" x14ac:dyDescent="0.35">
      <c r="C15" s="363" t="s">
        <v>863</v>
      </c>
      <c r="D15" s="297">
        <v>760.76</v>
      </c>
    </row>
    <row r="16" spans="2:4" x14ac:dyDescent="0.35">
      <c r="C16" s="367" t="s">
        <v>864</v>
      </c>
      <c r="D16" s="313"/>
    </row>
    <row r="17" spans="3:4" x14ac:dyDescent="0.35">
      <c r="C17" s="363" t="s">
        <v>865</v>
      </c>
      <c r="D17" s="297">
        <v>0</v>
      </c>
    </row>
    <row r="18" spans="3:4" x14ac:dyDescent="0.35">
      <c r="C18" s="363" t="s">
        <v>868</v>
      </c>
      <c r="D18" s="297">
        <v>775.00167899999997</v>
      </c>
    </row>
    <row r="19" spans="3:4" x14ac:dyDescent="0.35">
      <c r="C19" s="363" t="s">
        <v>869</v>
      </c>
      <c r="D19" s="297">
        <v>0</v>
      </c>
    </row>
    <row r="20" spans="3:4" x14ac:dyDescent="0.35">
      <c r="C20" s="363" t="s">
        <v>866</v>
      </c>
      <c r="D20" s="297">
        <v>0</v>
      </c>
    </row>
    <row r="21" spans="3:4" ht="15" thickBot="1" x14ac:dyDescent="0.4">
      <c r="C21" s="280" t="s">
        <v>15</v>
      </c>
      <c r="D21" s="314">
        <v>29346.48557828</v>
      </c>
    </row>
  </sheetData>
  <sheetProtection algorithmName="SHA-512" hashValue="Ng0p2D78dsmO8mhzVdTBrwZpC/xhQeTdtniySqfowgLVzW8V+WMxRGD2PXsXFxllxr9wy+aS5yVlA/nfO4mihw==" saltValue="IQ+AR2vDHHD9jC+jdRhqzA==" spinCount="100000" sheet="1" objects="1" scenarios="1"/>
  <mergeCells count="4">
    <mergeCell ref="B6:D6"/>
    <mergeCell ref="D9:D10"/>
    <mergeCell ref="C9:C10"/>
    <mergeCell ref="C8:D8"/>
  </mergeCells>
  <hyperlinks>
    <hyperlink ref="B2" location="Tartalom!A1" display="Back to contents page" xr:uid="{1E4AAE6D-2A05-480B-9553-E2B7C3CD39A8}"/>
  </hyperlink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21E11-0C5C-46D5-98FE-85BFD1384DFD}">
  <sheetPr>
    <tabColor theme="9"/>
  </sheetPr>
  <dimension ref="A1"/>
  <sheetViews>
    <sheetView workbookViewId="0">
      <selection sqref="A1:XFD1048576"/>
    </sheetView>
  </sheetViews>
  <sheetFormatPr defaultRowHeight="14.5" x14ac:dyDescent="0.35"/>
  <cols>
    <col min="1" max="16384" width="8.7265625" style="423"/>
  </cols>
  <sheetData/>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79998168889431442"/>
  </sheetPr>
  <dimension ref="B1:H15"/>
  <sheetViews>
    <sheetView showGridLines="0" workbookViewId="0"/>
  </sheetViews>
  <sheetFormatPr defaultRowHeight="14.5" x14ac:dyDescent="0.35"/>
  <cols>
    <col min="1" max="2" width="4.453125" customWidth="1"/>
    <col min="3" max="3" width="51.26953125" bestFit="1" customWidth="1"/>
    <col min="4" max="6" width="10.7265625" customWidth="1"/>
    <col min="7" max="7" width="13.7265625" customWidth="1"/>
    <col min="8" max="8" width="18.7265625" customWidth="1"/>
  </cols>
  <sheetData>
    <row r="1" spans="2:8" ht="12.75" customHeight="1" x14ac:dyDescent="0.35"/>
    <row r="2" spans="2:8" x14ac:dyDescent="0.35">
      <c r="B2" s="231" t="s">
        <v>0</v>
      </c>
      <c r="C2" s="149"/>
      <c r="D2" s="149"/>
      <c r="E2" s="149"/>
      <c r="F2" s="149"/>
      <c r="G2" s="149"/>
    </row>
    <row r="3" spans="2:8" x14ac:dyDescent="0.35">
      <c r="B3" s="1"/>
      <c r="C3" s="1"/>
      <c r="D3" s="1"/>
      <c r="E3" s="1"/>
      <c r="F3" s="1"/>
      <c r="G3" s="1"/>
    </row>
    <row r="4" spans="2:8" ht="15.5" x14ac:dyDescent="0.35">
      <c r="B4" s="19" t="s">
        <v>870</v>
      </c>
      <c r="C4" s="2"/>
      <c r="D4" s="2"/>
      <c r="E4" s="2"/>
      <c r="F4" s="2"/>
      <c r="G4" s="2"/>
    </row>
    <row r="5" spans="2:8" x14ac:dyDescent="0.35">
      <c r="B5" s="1"/>
      <c r="C5" s="1"/>
      <c r="D5" s="1"/>
      <c r="E5" s="1"/>
      <c r="F5" s="1"/>
      <c r="G5" s="1"/>
    </row>
    <row r="6" spans="2:8" x14ac:dyDescent="0.35">
      <c r="B6" s="716" t="s">
        <v>1218</v>
      </c>
      <c r="C6" s="716"/>
      <c r="D6" s="716"/>
      <c r="E6" s="716"/>
      <c r="F6" s="716"/>
      <c r="G6" s="716"/>
      <c r="H6" s="716"/>
    </row>
    <row r="7" spans="2:8" x14ac:dyDescent="0.35">
      <c r="B7" s="3"/>
      <c r="C7" s="4"/>
      <c r="D7" s="4"/>
      <c r="E7" s="4"/>
      <c r="F7" s="4"/>
      <c r="G7" s="4"/>
    </row>
    <row r="8" spans="2:8" ht="15" thickBot="1" x14ac:dyDescent="0.4">
      <c r="B8" s="33"/>
      <c r="C8" s="728">
        <f>+Tartalom!B3</f>
        <v>45291</v>
      </c>
      <c r="D8" s="728"/>
      <c r="E8" s="728"/>
      <c r="F8" s="728"/>
      <c r="G8" s="728"/>
      <c r="H8" s="728"/>
    </row>
    <row r="9" spans="2:8" x14ac:dyDescent="0.35">
      <c r="C9" s="795" t="s">
        <v>2</v>
      </c>
      <c r="D9" s="795" t="s">
        <v>871</v>
      </c>
      <c r="E9" s="795"/>
      <c r="F9" s="795"/>
      <c r="G9" s="811" t="s">
        <v>872</v>
      </c>
      <c r="H9" s="811" t="s">
        <v>18</v>
      </c>
    </row>
    <row r="10" spans="2:8" ht="23.25" customHeight="1" thickBot="1" x14ac:dyDescent="0.4">
      <c r="C10" s="796"/>
      <c r="D10" s="490">
        <v>2021</v>
      </c>
      <c r="E10" s="490">
        <v>2022</v>
      </c>
      <c r="F10" s="364">
        <v>2023</v>
      </c>
      <c r="G10" s="812"/>
      <c r="H10" s="812"/>
    </row>
    <row r="11" spans="2:8" x14ac:dyDescent="0.35">
      <c r="C11" s="362" t="s">
        <v>873</v>
      </c>
      <c r="D11" s="472">
        <v>1318039.2000839999</v>
      </c>
      <c r="E11" s="472">
        <v>1688748.9232049994</v>
      </c>
      <c r="F11" s="472">
        <v>2292448.6503690006</v>
      </c>
      <c r="G11" s="472">
        <v>90327.048379040469</v>
      </c>
      <c r="H11" s="312">
        <v>1129088.1047380059</v>
      </c>
    </row>
    <row r="12" spans="2:8" ht="20" x14ac:dyDescent="0.35">
      <c r="C12" s="335" t="s">
        <v>874</v>
      </c>
      <c r="D12" s="312">
        <v>0</v>
      </c>
      <c r="E12" s="312">
        <v>0</v>
      </c>
      <c r="F12" s="312">
        <v>0</v>
      </c>
      <c r="G12" s="312">
        <v>0</v>
      </c>
      <c r="H12" s="297">
        <v>0</v>
      </c>
    </row>
    <row r="13" spans="2:8" x14ac:dyDescent="0.35">
      <c r="C13" s="369" t="s">
        <v>875</v>
      </c>
      <c r="D13" s="297">
        <v>0</v>
      </c>
      <c r="E13" s="297">
        <v>0</v>
      </c>
      <c r="F13" s="297">
        <v>0</v>
      </c>
      <c r="G13" s="313"/>
      <c r="H13" s="313"/>
    </row>
    <row r="14" spans="2:8" x14ac:dyDescent="0.35">
      <c r="C14" s="369" t="s">
        <v>876</v>
      </c>
      <c r="D14" s="297">
        <v>0</v>
      </c>
      <c r="E14" s="297">
        <v>0</v>
      </c>
      <c r="F14" s="297">
        <v>0</v>
      </c>
      <c r="G14" s="313"/>
      <c r="H14" s="313"/>
    </row>
    <row r="15" spans="2:8" ht="15" thickBot="1" x14ac:dyDescent="0.4">
      <c r="C15" s="45" t="s">
        <v>877</v>
      </c>
      <c r="D15" s="370">
        <v>1007498.307102</v>
      </c>
      <c r="E15" s="370">
        <v>1294339.2188679997</v>
      </c>
      <c r="F15" s="370">
        <v>1607446.4556119998</v>
      </c>
      <c r="G15" s="370">
        <v>74348.923283121025</v>
      </c>
      <c r="H15" s="370">
        <v>929361.54103901284</v>
      </c>
    </row>
  </sheetData>
  <sheetProtection algorithmName="SHA-512" hashValue="zASWKyRe/Vxh9OBmlI8riQEbNpKQZFGffDlVtq/VT26etUE5uEj/tgfJey7DMnA8QVcMXvRDNGYqQbIKq4w66w==" saltValue="pMk71/mnupDrdQrsqG9bsQ==" spinCount="100000" sheet="1" objects="1" scenarios="1"/>
  <mergeCells count="6">
    <mergeCell ref="B6:H6"/>
    <mergeCell ref="C9:C10"/>
    <mergeCell ref="H9:H10"/>
    <mergeCell ref="D9:F9"/>
    <mergeCell ref="G9:G10"/>
    <mergeCell ref="C8:H8"/>
  </mergeCells>
  <hyperlinks>
    <hyperlink ref="B2" location="Tartalom!A1" display="Back to contents page" xr:uid="{4BCB5EB5-B65C-40A6-A378-8908B18D8C06}"/>
  </hyperlinks>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545B4-4508-4BCC-BF39-9FD9B92ADEF4}">
  <sheetPr>
    <tabColor theme="9"/>
  </sheetPr>
  <dimension ref="A1"/>
  <sheetViews>
    <sheetView workbookViewId="0">
      <selection sqref="A1:XFD1048576"/>
    </sheetView>
  </sheetViews>
  <sheetFormatPr defaultRowHeight="14.5" x14ac:dyDescent="0.35"/>
  <cols>
    <col min="1" max="16384" width="8.7265625" style="423"/>
  </cols>
  <sheetData/>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79998168889431442"/>
  </sheetPr>
  <dimension ref="B1:H29"/>
  <sheetViews>
    <sheetView showGridLines="0" workbookViewId="0"/>
  </sheetViews>
  <sheetFormatPr defaultRowHeight="14.5" x14ac:dyDescent="0.35"/>
  <cols>
    <col min="1" max="1" width="4.453125" customWidth="1"/>
    <col min="2" max="2" width="6.1796875" customWidth="1"/>
    <col min="3" max="3" width="10.7265625" customWidth="1"/>
    <col min="4" max="4" width="44.81640625" customWidth="1"/>
    <col min="5" max="5" width="15.54296875" customWidth="1"/>
    <col min="6" max="6" width="15.453125" customWidth="1"/>
    <col min="7" max="7" width="13.7265625" customWidth="1"/>
    <col min="8" max="8" width="16.453125" customWidth="1"/>
  </cols>
  <sheetData>
    <row r="1" spans="2:8" ht="12.75" customHeight="1" x14ac:dyDescent="0.35"/>
    <row r="2" spans="2:8" x14ac:dyDescent="0.35">
      <c r="B2" s="231" t="s">
        <v>0</v>
      </c>
      <c r="C2" s="149"/>
      <c r="D2" s="149"/>
      <c r="E2" s="149"/>
      <c r="F2" s="149"/>
      <c r="G2" s="149"/>
    </row>
    <row r="3" spans="2:8" x14ac:dyDescent="0.35">
      <c r="B3" s="1"/>
      <c r="C3" s="1"/>
      <c r="D3" s="1"/>
      <c r="E3" s="1"/>
      <c r="F3" s="1"/>
      <c r="G3" s="1"/>
    </row>
    <row r="4" spans="2:8" ht="15.5" x14ac:dyDescent="0.35">
      <c r="B4" s="19" t="s">
        <v>878</v>
      </c>
      <c r="C4" s="2"/>
      <c r="D4" s="2"/>
      <c r="E4" s="2"/>
      <c r="F4" s="2"/>
      <c r="G4" s="2"/>
    </row>
    <row r="5" spans="2:8" ht="2.15" customHeight="1" x14ac:dyDescent="0.35">
      <c r="B5" s="1"/>
      <c r="C5" s="1"/>
      <c r="D5" s="1"/>
      <c r="E5" s="1"/>
      <c r="F5" s="1"/>
      <c r="G5" s="1"/>
    </row>
    <row r="6" spans="2:8" ht="2.15" customHeight="1" x14ac:dyDescent="0.35">
      <c r="B6" s="716"/>
      <c r="C6" s="716"/>
      <c r="D6" s="716"/>
      <c r="E6" s="716"/>
      <c r="F6" s="716"/>
      <c r="G6" s="716"/>
      <c r="H6" s="716"/>
    </row>
    <row r="7" spans="2:8" ht="2.15" customHeight="1" x14ac:dyDescent="0.35">
      <c r="B7" s="3"/>
      <c r="C7" s="4"/>
      <c r="D7" s="4"/>
      <c r="E7" s="4"/>
      <c r="F7" s="4"/>
      <c r="G7" s="4"/>
    </row>
    <row r="8" spans="2:8" ht="15" thickBot="1" x14ac:dyDescent="0.4">
      <c r="B8" s="33"/>
      <c r="C8" s="728">
        <f>+Tartalom!B3</f>
        <v>45291</v>
      </c>
      <c r="D8" s="728"/>
      <c r="E8" s="728"/>
      <c r="F8" s="728"/>
      <c r="G8" s="728"/>
      <c r="H8" s="728"/>
    </row>
    <row r="9" spans="2:8" ht="41.25" customHeight="1" thickBot="1" x14ac:dyDescent="0.4">
      <c r="B9" s="155"/>
      <c r="C9" s="822" t="s">
        <v>902</v>
      </c>
      <c r="D9" s="822"/>
      <c r="E9" s="48" t="s">
        <v>879</v>
      </c>
      <c r="F9" s="48" t="s">
        <v>880</v>
      </c>
      <c r="G9" s="372" t="s">
        <v>881</v>
      </c>
      <c r="H9" s="372" t="s">
        <v>882</v>
      </c>
    </row>
    <row r="10" spans="2:8" x14ac:dyDescent="0.35">
      <c r="B10" s="161">
        <v>1</v>
      </c>
      <c r="C10" s="823" t="s">
        <v>883</v>
      </c>
      <c r="D10" s="362" t="s">
        <v>884</v>
      </c>
      <c r="E10" s="375">
        <v>6</v>
      </c>
      <c r="F10" s="375">
        <v>11</v>
      </c>
      <c r="G10" s="375">
        <v>3</v>
      </c>
      <c r="H10" s="375">
        <v>540</v>
      </c>
    </row>
    <row r="11" spans="2:8" x14ac:dyDescent="0.35">
      <c r="B11" s="147">
        <v>2</v>
      </c>
      <c r="C11" s="820"/>
      <c r="D11" s="362" t="s">
        <v>885</v>
      </c>
      <c r="E11" s="375">
        <v>260</v>
      </c>
      <c r="F11" s="375">
        <v>2693</v>
      </c>
      <c r="G11" s="375">
        <v>595</v>
      </c>
      <c r="H11" s="375">
        <v>17572</v>
      </c>
    </row>
    <row r="12" spans="2:8" x14ac:dyDescent="0.35">
      <c r="B12" s="147">
        <v>3</v>
      </c>
      <c r="C12" s="820"/>
      <c r="D12" s="373" t="s">
        <v>886</v>
      </c>
      <c r="E12" s="375">
        <v>260</v>
      </c>
      <c r="F12" s="375">
        <v>1209</v>
      </c>
      <c r="G12" s="375">
        <v>564</v>
      </c>
      <c r="H12" s="375">
        <v>17093</v>
      </c>
    </row>
    <row r="13" spans="2:8" ht="20" x14ac:dyDescent="0.35">
      <c r="B13" s="147" t="s">
        <v>891</v>
      </c>
      <c r="C13" s="820"/>
      <c r="D13" s="374" t="s">
        <v>887</v>
      </c>
      <c r="E13" s="375">
        <v>0</v>
      </c>
      <c r="F13" s="375">
        <v>1420</v>
      </c>
      <c r="G13" s="375">
        <v>0</v>
      </c>
      <c r="H13" s="375">
        <v>0</v>
      </c>
    </row>
    <row r="14" spans="2:8" ht="20" x14ac:dyDescent="0.35">
      <c r="B14" s="147">
        <v>5</v>
      </c>
      <c r="C14" s="820"/>
      <c r="D14" s="374" t="s">
        <v>888</v>
      </c>
      <c r="E14" s="375">
        <v>0</v>
      </c>
      <c r="F14" s="375">
        <v>0</v>
      </c>
      <c r="G14" s="375">
        <v>0</v>
      </c>
      <c r="H14" s="375">
        <v>0</v>
      </c>
    </row>
    <row r="15" spans="2:8" x14ac:dyDescent="0.35">
      <c r="B15" s="147" t="s">
        <v>892</v>
      </c>
      <c r="C15" s="820"/>
      <c r="D15" s="373" t="s">
        <v>889</v>
      </c>
      <c r="E15" s="375">
        <v>0</v>
      </c>
      <c r="F15" s="375">
        <v>0</v>
      </c>
      <c r="G15" s="375">
        <v>0</v>
      </c>
      <c r="H15" s="375">
        <v>0</v>
      </c>
    </row>
    <row r="16" spans="2:8" x14ac:dyDescent="0.35">
      <c r="B16" s="176">
        <v>7</v>
      </c>
      <c r="C16" s="821"/>
      <c r="D16" s="377" t="s">
        <v>890</v>
      </c>
      <c r="E16" s="380">
        <v>0</v>
      </c>
      <c r="F16" s="380">
        <v>64</v>
      </c>
      <c r="G16" s="380">
        <v>31</v>
      </c>
      <c r="H16" s="380">
        <v>479</v>
      </c>
    </row>
    <row r="17" spans="2:8" x14ac:dyDescent="0.35">
      <c r="B17" s="165">
        <v>9</v>
      </c>
      <c r="C17" s="819" t="s">
        <v>896</v>
      </c>
      <c r="D17" s="378" t="s">
        <v>884</v>
      </c>
      <c r="E17" s="381">
        <v>1</v>
      </c>
      <c r="F17" s="381">
        <v>4</v>
      </c>
      <c r="G17" s="381">
        <v>3</v>
      </c>
      <c r="H17" s="381">
        <v>526</v>
      </c>
    </row>
    <row r="18" spans="2:8" x14ac:dyDescent="0.35">
      <c r="B18" s="147">
        <v>10</v>
      </c>
      <c r="C18" s="820"/>
      <c r="D18" s="362" t="s">
        <v>893</v>
      </c>
      <c r="E18" s="375">
        <v>24</v>
      </c>
      <c r="F18" s="375">
        <v>1104</v>
      </c>
      <c r="G18" s="375">
        <v>550</v>
      </c>
      <c r="H18" s="375">
        <v>10985</v>
      </c>
    </row>
    <row r="19" spans="2:8" x14ac:dyDescent="0.35">
      <c r="B19" s="147">
        <v>11</v>
      </c>
      <c r="C19" s="820"/>
      <c r="D19" s="373" t="s">
        <v>886</v>
      </c>
      <c r="E19" s="375">
        <v>12</v>
      </c>
      <c r="F19" s="375">
        <v>552</v>
      </c>
      <c r="G19" s="375">
        <v>275</v>
      </c>
      <c r="H19" s="375">
        <v>6558</v>
      </c>
    </row>
    <row r="20" spans="2:8" x14ac:dyDescent="0.35">
      <c r="B20" s="147">
        <v>12</v>
      </c>
      <c r="C20" s="820"/>
      <c r="D20" s="376" t="s">
        <v>894</v>
      </c>
      <c r="E20" s="375">
        <v>7</v>
      </c>
      <c r="F20" s="375">
        <v>331</v>
      </c>
      <c r="G20" s="375">
        <v>165</v>
      </c>
      <c r="H20" s="375">
        <v>1951</v>
      </c>
    </row>
    <row r="21" spans="2:8" ht="20" x14ac:dyDescent="0.35">
      <c r="B21" s="147" t="s">
        <v>897</v>
      </c>
      <c r="C21" s="820"/>
      <c r="D21" s="374" t="s">
        <v>887</v>
      </c>
      <c r="E21" s="375">
        <v>12</v>
      </c>
      <c r="F21" s="375">
        <v>552</v>
      </c>
      <c r="G21" s="375">
        <v>275</v>
      </c>
      <c r="H21" s="375">
        <v>4427</v>
      </c>
    </row>
    <row r="22" spans="2:8" x14ac:dyDescent="0.35">
      <c r="B22" s="147" t="s">
        <v>359</v>
      </c>
      <c r="C22" s="820"/>
      <c r="D22" s="376" t="s">
        <v>894</v>
      </c>
      <c r="E22" s="375">
        <v>7</v>
      </c>
      <c r="F22" s="375">
        <v>331</v>
      </c>
      <c r="G22" s="375">
        <v>165</v>
      </c>
      <c r="H22" s="375">
        <v>2360</v>
      </c>
    </row>
    <row r="23" spans="2:8" ht="20" x14ac:dyDescent="0.35">
      <c r="B23" s="147" t="s">
        <v>898</v>
      </c>
      <c r="C23" s="820"/>
      <c r="D23" s="374" t="s">
        <v>888</v>
      </c>
      <c r="E23" s="375">
        <v>0</v>
      </c>
      <c r="F23" s="375">
        <v>0</v>
      </c>
      <c r="G23" s="375">
        <v>0</v>
      </c>
      <c r="H23" s="375">
        <v>0</v>
      </c>
    </row>
    <row r="24" spans="2:8" x14ac:dyDescent="0.35">
      <c r="B24" s="147" t="s">
        <v>899</v>
      </c>
      <c r="C24" s="820"/>
      <c r="D24" s="376" t="s">
        <v>894</v>
      </c>
      <c r="E24" s="375">
        <v>0</v>
      </c>
      <c r="F24" s="375">
        <v>0</v>
      </c>
      <c r="G24" s="375">
        <v>0</v>
      </c>
      <c r="H24" s="375">
        <v>0</v>
      </c>
    </row>
    <row r="25" spans="2:8" x14ac:dyDescent="0.35">
      <c r="B25" s="147" t="s">
        <v>900</v>
      </c>
      <c r="C25" s="820"/>
      <c r="D25" s="373" t="s">
        <v>889</v>
      </c>
      <c r="E25" s="375">
        <v>0</v>
      </c>
      <c r="F25" s="375">
        <v>0</v>
      </c>
      <c r="G25" s="375">
        <v>0</v>
      </c>
      <c r="H25" s="375">
        <v>0</v>
      </c>
    </row>
    <row r="26" spans="2:8" x14ac:dyDescent="0.35">
      <c r="B26" s="147" t="s">
        <v>901</v>
      </c>
      <c r="C26" s="820"/>
      <c r="D26" s="376" t="s">
        <v>894</v>
      </c>
      <c r="E26" s="375">
        <v>0</v>
      </c>
      <c r="F26" s="375">
        <v>0</v>
      </c>
      <c r="G26" s="375">
        <v>0</v>
      </c>
      <c r="H26" s="375">
        <v>0</v>
      </c>
    </row>
    <row r="27" spans="2:8" x14ac:dyDescent="0.35">
      <c r="B27" s="147">
        <v>15</v>
      </c>
      <c r="C27" s="820"/>
      <c r="D27" s="373" t="s">
        <v>890</v>
      </c>
      <c r="E27" s="375">
        <v>0</v>
      </c>
      <c r="F27" s="375">
        <v>0</v>
      </c>
      <c r="G27" s="375">
        <v>0</v>
      </c>
      <c r="H27" s="375">
        <v>0</v>
      </c>
    </row>
    <row r="28" spans="2:8" x14ac:dyDescent="0.35">
      <c r="B28" s="176">
        <v>16</v>
      </c>
      <c r="C28" s="821"/>
      <c r="D28" s="379" t="s">
        <v>894</v>
      </c>
      <c r="E28" s="380">
        <v>0</v>
      </c>
      <c r="F28" s="380">
        <v>0</v>
      </c>
      <c r="G28" s="380">
        <v>0</v>
      </c>
      <c r="H28" s="380">
        <v>0</v>
      </c>
    </row>
    <row r="29" spans="2:8" ht="15" thickBot="1" x14ac:dyDescent="0.4">
      <c r="B29" s="163">
        <v>17</v>
      </c>
      <c r="C29" s="45" t="s">
        <v>895</v>
      </c>
      <c r="D29" s="45"/>
      <c r="E29" s="52">
        <v>284</v>
      </c>
      <c r="F29" s="52">
        <v>3797</v>
      </c>
      <c r="G29" s="52">
        <v>1145</v>
      </c>
      <c r="H29" s="52">
        <v>28557</v>
      </c>
    </row>
  </sheetData>
  <sheetProtection algorithmName="SHA-512" hashValue="fQSHJ/l4OHl7G8x1mT5vUi/8jgzp9dySZcO7/2z2FZk+gfarsTok8TtQPEh5USKAG0Rr+3NQg2hYfm/YNYsrtw==" saltValue="wAwd3XJHkT3zENZzSfqbVw==" spinCount="100000" sheet="1" objects="1" scenarios="1"/>
  <mergeCells count="5">
    <mergeCell ref="C17:C28"/>
    <mergeCell ref="C9:D9"/>
    <mergeCell ref="C8:H8"/>
    <mergeCell ref="B6:H6"/>
    <mergeCell ref="C10:C16"/>
  </mergeCells>
  <hyperlinks>
    <hyperlink ref="B2" location="Tartalom!A1" display="Back to contents page" xr:uid="{7823EA9C-3D21-40E2-967B-824FFC45159D}"/>
  </hyperlink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79998168889431442"/>
  </sheetPr>
  <dimension ref="B1:G23"/>
  <sheetViews>
    <sheetView showGridLines="0" workbookViewId="0"/>
  </sheetViews>
  <sheetFormatPr defaultRowHeight="14.5" x14ac:dyDescent="0.35"/>
  <cols>
    <col min="1" max="1" width="4.453125" customWidth="1"/>
    <col min="2" max="2" width="6.1796875" customWidth="1"/>
    <col min="3" max="3" width="62.54296875" customWidth="1"/>
    <col min="4" max="4" width="15.54296875" customWidth="1"/>
    <col min="5" max="5" width="15.453125" customWidth="1"/>
    <col min="6" max="6" width="13.7265625" customWidth="1"/>
    <col min="7" max="7" width="16.453125" customWidth="1"/>
  </cols>
  <sheetData>
    <row r="1" spans="2:7" ht="12.75" customHeight="1" x14ac:dyDescent="0.35"/>
    <row r="2" spans="2:7" x14ac:dyDescent="0.35">
      <c r="B2" s="231" t="s">
        <v>0</v>
      </c>
      <c r="C2" s="149"/>
      <c r="D2" s="149"/>
      <c r="E2" s="149"/>
      <c r="F2" s="149"/>
    </row>
    <row r="3" spans="2:7" x14ac:dyDescent="0.35">
      <c r="B3" s="1"/>
      <c r="C3" s="1"/>
      <c r="D3" s="1"/>
      <c r="E3" s="1"/>
      <c r="F3" s="1"/>
    </row>
    <row r="4" spans="2:7" ht="15.5" x14ac:dyDescent="0.35">
      <c r="B4" s="19" t="s">
        <v>903</v>
      </c>
      <c r="C4" s="2"/>
      <c r="D4" s="2"/>
      <c r="E4" s="2"/>
      <c r="F4" s="2"/>
    </row>
    <row r="5" spans="2:7" ht="2.15" customHeight="1" x14ac:dyDescent="0.35">
      <c r="B5" s="1"/>
      <c r="C5" s="1"/>
      <c r="D5" s="1"/>
      <c r="E5" s="1"/>
      <c r="F5" s="1"/>
    </row>
    <row r="6" spans="2:7" ht="2.15" customHeight="1" x14ac:dyDescent="0.35">
      <c r="B6" s="716"/>
      <c r="C6" s="716"/>
      <c r="D6" s="716"/>
      <c r="E6" s="716"/>
      <c r="F6" s="716"/>
      <c r="G6" s="716"/>
    </row>
    <row r="7" spans="2:7" ht="2.15" customHeight="1" x14ac:dyDescent="0.35">
      <c r="B7" s="3"/>
      <c r="C7" s="4"/>
      <c r="D7" s="4"/>
      <c r="E7" s="4"/>
      <c r="F7" s="4"/>
    </row>
    <row r="8" spans="2:7" ht="15" thickBot="1" x14ac:dyDescent="0.4">
      <c r="B8" s="33"/>
      <c r="C8" s="728">
        <f>+Tartalom!B3</f>
        <v>45291</v>
      </c>
      <c r="D8" s="728"/>
      <c r="E8" s="728"/>
      <c r="F8" s="728"/>
      <c r="G8" s="728"/>
    </row>
    <row r="9" spans="2:7" ht="41.25" customHeight="1" thickBot="1" x14ac:dyDescent="0.4">
      <c r="C9" s="371" t="s">
        <v>902</v>
      </c>
      <c r="D9" s="48" t="s">
        <v>879</v>
      </c>
      <c r="E9" s="48" t="s">
        <v>880</v>
      </c>
      <c r="F9" s="372" t="s">
        <v>881</v>
      </c>
      <c r="G9" s="372" t="s">
        <v>882</v>
      </c>
    </row>
    <row r="10" spans="2:7" x14ac:dyDescent="0.35">
      <c r="C10" s="340" t="s">
        <v>904</v>
      </c>
      <c r="D10" s="400"/>
      <c r="E10" s="400"/>
      <c r="F10" s="400"/>
      <c r="G10" s="384"/>
    </row>
    <row r="11" spans="2:7" x14ac:dyDescent="0.35">
      <c r="C11" s="362" t="s">
        <v>905</v>
      </c>
      <c r="D11" s="375">
        <v>0</v>
      </c>
      <c r="E11" s="375">
        <v>0</v>
      </c>
      <c r="F11" s="375">
        <v>0</v>
      </c>
      <c r="G11" s="375">
        <v>23</v>
      </c>
    </row>
    <row r="12" spans="2:7" x14ac:dyDescent="0.35">
      <c r="C12" s="362" t="s">
        <v>906</v>
      </c>
      <c r="D12" s="375">
        <v>0</v>
      </c>
      <c r="E12" s="375">
        <v>0</v>
      </c>
      <c r="F12" s="375">
        <v>0</v>
      </c>
      <c r="G12" s="375">
        <v>54</v>
      </c>
    </row>
    <row r="13" spans="2:7" ht="20" x14ac:dyDescent="0.35">
      <c r="C13" s="385" t="s">
        <v>907</v>
      </c>
      <c r="D13" s="404">
        <v>0</v>
      </c>
      <c r="E13" s="404">
        <v>0</v>
      </c>
      <c r="F13" s="404">
        <v>0</v>
      </c>
      <c r="G13" s="404">
        <v>47</v>
      </c>
    </row>
    <row r="14" spans="2:7" x14ac:dyDescent="0.35">
      <c r="C14" s="382" t="s">
        <v>908</v>
      </c>
      <c r="D14" s="401"/>
      <c r="E14" s="401"/>
      <c r="F14" s="401"/>
      <c r="G14" s="401"/>
    </row>
    <row r="15" spans="2:7" ht="20" x14ac:dyDescent="0.35">
      <c r="C15" s="338" t="s">
        <v>909</v>
      </c>
      <c r="D15" s="375">
        <v>0</v>
      </c>
      <c r="E15" s="375">
        <v>0</v>
      </c>
      <c r="F15" s="375">
        <v>0</v>
      </c>
      <c r="G15" s="375">
        <v>0</v>
      </c>
    </row>
    <row r="16" spans="2:7" x14ac:dyDescent="0.35">
      <c r="C16" s="452" t="s">
        <v>910</v>
      </c>
      <c r="D16" s="404">
        <v>0</v>
      </c>
      <c r="E16" s="404">
        <v>0</v>
      </c>
      <c r="F16" s="404">
        <v>0</v>
      </c>
      <c r="G16" s="404">
        <v>0</v>
      </c>
    </row>
    <row r="17" spans="3:7" x14ac:dyDescent="0.35">
      <c r="C17" s="365" t="s">
        <v>911</v>
      </c>
      <c r="D17" s="401"/>
      <c r="E17" s="401"/>
      <c r="F17" s="401"/>
      <c r="G17" s="401"/>
    </row>
    <row r="18" spans="3:7" x14ac:dyDescent="0.35">
      <c r="C18" s="362" t="s">
        <v>912</v>
      </c>
      <c r="D18" s="375">
        <v>0</v>
      </c>
      <c r="E18" s="375">
        <v>0</v>
      </c>
      <c r="F18" s="375">
        <v>1</v>
      </c>
      <c r="G18" s="375">
        <v>11</v>
      </c>
    </row>
    <row r="19" spans="3:7" x14ac:dyDescent="0.35">
      <c r="C19" s="362" t="s">
        <v>913</v>
      </c>
      <c r="D19" s="375">
        <v>0</v>
      </c>
      <c r="E19" s="375">
        <v>0</v>
      </c>
      <c r="F19" s="375">
        <v>457</v>
      </c>
      <c r="G19" s="375">
        <v>378</v>
      </c>
    </row>
    <row r="20" spans="3:7" x14ac:dyDescent="0.35">
      <c r="C20" s="373" t="s">
        <v>914</v>
      </c>
      <c r="D20" s="375">
        <v>0</v>
      </c>
      <c r="E20" s="375">
        <v>0</v>
      </c>
      <c r="F20" s="375">
        <v>457</v>
      </c>
      <c r="G20" s="375">
        <v>378</v>
      </c>
    </row>
    <row r="21" spans="3:7" x14ac:dyDescent="0.35">
      <c r="C21" s="374" t="s">
        <v>915</v>
      </c>
      <c r="D21" s="375">
        <v>0</v>
      </c>
      <c r="E21" s="375">
        <v>0</v>
      </c>
      <c r="F21" s="375">
        <v>0</v>
      </c>
      <c r="G21" s="375">
        <v>0</v>
      </c>
    </row>
    <row r="22" spans="3:7" ht="20" x14ac:dyDescent="0.35">
      <c r="C22" s="374" t="s">
        <v>916</v>
      </c>
      <c r="D22" s="375">
        <v>0</v>
      </c>
      <c r="E22" s="375">
        <v>0</v>
      </c>
      <c r="F22" s="375">
        <v>457</v>
      </c>
      <c r="G22" s="375">
        <v>378</v>
      </c>
    </row>
    <row r="23" spans="3:7" ht="15" thickBot="1" x14ac:dyDescent="0.4">
      <c r="C23" s="383" t="s">
        <v>917</v>
      </c>
      <c r="D23" s="52">
        <v>0</v>
      </c>
      <c r="E23" s="52">
        <v>0</v>
      </c>
      <c r="F23" s="52">
        <v>457</v>
      </c>
      <c r="G23" s="52">
        <v>161</v>
      </c>
    </row>
  </sheetData>
  <sheetProtection algorithmName="SHA-512" hashValue="bWUyD0456Z0w+hg8mFqgdSgyjD88datn7ueNP1Y3Ee0cElc7eUJYLTGxGkoOd204sqkG16d9J7I/ZRJHrbccGQ==" saltValue="wBv2kQJCqipltGtR9oiLoQ==" spinCount="100000" sheet="1" objects="1" scenarios="1"/>
  <mergeCells count="2">
    <mergeCell ref="B6:G6"/>
    <mergeCell ref="C8:G8"/>
  </mergeCells>
  <hyperlinks>
    <hyperlink ref="B2" location="Tartalom!A1" display="Back to contents page" xr:uid="{75DB960F-68C0-4218-9478-3F6A78949AFF}"/>
  </hyperlink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9" tint="0.79998168889431442"/>
  </sheetPr>
  <dimension ref="B1:K34"/>
  <sheetViews>
    <sheetView showGridLines="0" workbookViewId="0"/>
  </sheetViews>
  <sheetFormatPr defaultRowHeight="14.5" x14ac:dyDescent="0.35"/>
  <cols>
    <col min="1" max="1" width="4.453125" customWidth="1"/>
    <col min="2" max="2" width="6.1796875" customWidth="1"/>
    <col min="3" max="3" width="46.81640625" customWidth="1"/>
    <col min="4" max="4" width="21.1796875" customWidth="1"/>
    <col min="5" max="5" width="15.453125" customWidth="1"/>
    <col min="6" max="6" width="13.7265625" customWidth="1"/>
    <col min="7" max="7" width="25.26953125" customWidth="1"/>
    <col min="8" max="8" width="22" customWidth="1"/>
    <col min="9" max="9" width="23.26953125" customWidth="1"/>
    <col min="10" max="10" width="18" customWidth="1"/>
    <col min="11" max="11" width="20.81640625" customWidth="1"/>
  </cols>
  <sheetData>
    <row r="1" spans="2:11" ht="12.75" customHeight="1" x14ac:dyDescent="0.35"/>
    <row r="2" spans="2:11" x14ac:dyDescent="0.35">
      <c r="B2" s="231" t="s">
        <v>0</v>
      </c>
      <c r="C2" s="149"/>
      <c r="D2" s="149"/>
      <c r="E2" s="149"/>
      <c r="F2" s="149"/>
      <c r="G2" s="149"/>
      <c r="H2" s="149"/>
      <c r="I2" s="149"/>
      <c r="J2" s="149"/>
    </row>
    <row r="3" spans="2:11" x14ac:dyDescent="0.35">
      <c r="B3" s="1"/>
      <c r="C3" s="1"/>
      <c r="D3" s="1"/>
      <c r="E3" s="1"/>
      <c r="F3" s="1"/>
      <c r="G3" s="1"/>
      <c r="H3" s="1"/>
      <c r="I3" s="1"/>
      <c r="J3" s="1"/>
    </row>
    <row r="4" spans="2:11" ht="15.5" x14ac:dyDescent="0.35">
      <c r="B4" s="19" t="s">
        <v>918</v>
      </c>
      <c r="C4" s="2"/>
      <c r="D4" s="2"/>
      <c r="E4" s="2"/>
      <c r="F4" s="2"/>
      <c r="G4" s="2"/>
      <c r="H4" s="2"/>
      <c r="I4" s="2"/>
      <c r="J4" s="2"/>
    </row>
    <row r="5" spans="2:11" ht="2.15" customHeight="1" x14ac:dyDescent="0.35">
      <c r="B5" s="1"/>
      <c r="C5" s="1"/>
      <c r="D5" s="1"/>
      <c r="E5" s="1"/>
      <c r="F5" s="1"/>
      <c r="G5" s="1"/>
      <c r="H5" s="1"/>
      <c r="I5" s="1"/>
      <c r="J5" s="1"/>
    </row>
    <row r="6" spans="2:11" ht="2.15" customHeight="1" x14ac:dyDescent="0.35">
      <c r="B6" s="716"/>
      <c r="C6" s="716"/>
      <c r="D6" s="716"/>
      <c r="E6" s="716"/>
      <c r="F6" s="716"/>
      <c r="G6" s="716"/>
      <c r="H6" s="716"/>
      <c r="I6" s="716"/>
      <c r="J6" s="716"/>
      <c r="K6" s="716"/>
    </row>
    <row r="7" spans="2:11" ht="2.15" customHeight="1" x14ac:dyDescent="0.35">
      <c r="B7" s="3"/>
      <c r="C7" s="4"/>
      <c r="D7" s="4"/>
      <c r="E7" s="4"/>
      <c r="F7" s="4"/>
      <c r="G7" s="4"/>
      <c r="H7" s="4"/>
      <c r="I7" s="4"/>
      <c r="J7" s="4"/>
    </row>
    <row r="8" spans="2:11" ht="15" thickBot="1" x14ac:dyDescent="0.4">
      <c r="B8" s="33"/>
      <c r="C8" s="728">
        <f>+Tartalom!B3</f>
        <v>45291</v>
      </c>
      <c r="D8" s="728"/>
      <c r="E8" s="728"/>
      <c r="F8" s="728"/>
      <c r="G8" s="728"/>
      <c r="H8" s="728"/>
      <c r="I8" s="728"/>
      <c r="J8" s="728"/>
      <c r="K8" s="728"/>
    </row>
    <row r="9" spans="2:11" ht="74" thickBot="1" x14ac:dyDescent="0.4">
      <c r="C9" s="371" t="s">
        <v>902</v>
      </c>
      <c r="D9" s="48" t="s">
        <v>919</v>
      </c>
      <c r="E9" s="48" t="s">
        <v>920</v>
      </c>
      <c r="F9" s="372" t="s">
        <v>921</v>
      </c>
      <c r="G9" s="372" t="s">
        <v>922</v>
      </c>
      <c r="H9" s="372" t="s">
        <v>923</v>
      </c>
      <c r="I9" s="372" t="s">
        <v>924</v>
      </c>
      <c r="J9" s="372" t="s">
        <v>925</v>
      </c>
      <c r="K9" s="372" t="s">
        <v>926</v>
      </c>
    </row>
    <row r="10" spans="2:11" x14ac:dyDescent="0.35">
      <c r="C10" s="387" t="s">
        <v>879</v>
      </c>
      <c r="D10" s="50">
        <v>24</v>
      </c>
      <c r="E10" s="50">
        <v>6</v>
      </c>
      <c r="F10" s="50">
        <v>18</v>
      </c>
      <c r="G10" s="50">
        <v>0</v>
      </c>
      <c r="H10" s="50">
        <v>0</v>
      </c>
      <c r="I10" s="50">
        <v>0</v>
      </c>
      <c r="J10" s="50">
        <v>6</v>
      </c>
      <c r="K10" s="50">
        <v>2</v>
      </c>
    </row>
    <row r="11" spans="2:11" x14ac:dyDescent="0.35">
      <c r="C11" s="369" t="s">
        <v>927</v>
      </c>
      <c r="D11" s="51">
        <v>12</v>
      </c>
      <c r="E11" s="51">
        <v>3</v>
      </c>
      <c r="F11" s="51">
        <v>9</v>
      </c>
      <c r="G11" s="51">
        <v>0</v>
      </c>
      <c r="H11" s="51">
        <v>0</v>
      </c>
      <c r="I11" s="51">
        <v>0</v>
      </c>
      <c r="J11" s="51">
        <v>3</v>
      </c>
      <c r="K11" s="51">
        <v>0</v>
      </c>
    </row>
    <row r="12" spans="2:11" x14ac:dyDescent="0.35">
      <c r="C12" s="369" t="s">
        <v>928</v>
      </c>
      <c r="D12" s="51">
        <v>12</v>
      </c>
      <c r="E12" s="51">
        <v>3</v>
      </c>
      <c r="F12" s="51">
        <v>9</v>
      </c>
      <c r="G12" s="51">
        <v>0</v>
      </c>
      <c r="H12" s="51">
        <v>0</v>
      </c>
      <c r="I12" s="51">
        <v>0</v>
      </c>
      <c r="J12" s="51">
        <v>3</v>
      </c>
      <c r="K12" s="51">
        <v>2</v>
      </c>
    </row>
    <row r="13" spans="2:11" ht="29.25" customHeight="1" x14ac:dyDescent="0.35">
      <c r="C13" s="388" t="s">
        <v>929</v>
      </c>
      <c r="D13" s="51">
        <v>0</v>
      </c>
      <c r="E13" s="51">
        <v>0</v>
      </c>
      <c r="F13" s="51">
        <v>0</v>
      </c>
      <c r="G13" s="51">
        <v>0</v>
      </c>
      <c r="H13" s="51">
        <v>0</v>
      </c>
      <c r="I13" s="51">
        <v>0</v>
      </c>
      <c r="J13" s="51">
        <v>0</v>
      </c>
      <c r="K13" s="51">
        <v>0</v>
      </c>
    </row>
    <row r="14" spans="2:11" x14ac:dyDescent="0.35">
      <c r="C14" s="388" t="s">
        <v>41</v>
      </c>
      <c r="D14" s="51">
        <v>0</v>
      </c>
      <c r="E14" s="51">
        <v>0</v>
      </c>
      <c r="F14" s="51">
        <v>0</v>
      </c>
      <c r="G14" s="51">
        <v>0</v>
      </c>
      <c r="H14" s="51">
        <v>0</v>
      </c>
      <c r="I14" s="51">
        <v>0</v>
      </c>
      <c r="J14" s="51">
        <v>0</v>
      </c>
      <c r="K14" s="51">
        <v>0</v>
      </c>
    </row>
    <row r="15" spans="2:11" x14ac:dyDescent="0.35">
      <c r="C15" s="391" t="s">
        <v>930</v>
      </c>
      <c r="D15" s="402">
        <v>0</v>
      </c>
      <c r="E15" s="402">
        <v>0</v>
      </c>
      <c r="F15" s="402">
        <v>0</v>
      </c>
      <c r="G15" s="402">
        <v>0</v>
      </c>
      <c r="H15" s="402">
        <v>0</v>
      </c>
      <c r="I15" s="402">
        <v>0</v>
      </c>
      <c r="J15" s="402">
        <v>0</v>
      </c>
      <c r="K15" s="402">
        <v>0</v>
      </c>
    </row>
    <row r="16" spans="2:11" x14ac:dyDescent="0.35">
      <c r="C16" s="392" t="s">
        <v>880</v>
      </c>
      <c r="D16" s="403">
        <v>1222</v>
      </c>
      <c r="E16" s="403">
        <v>302</v>
      </c>
      <c r="F16" s="403">
        <v>918</v>
      </c>
      <c r="G16" s="403">
        <v>0</v>
      </c>
      <c r="H16" s="403">
        <v>0</v>
      </c>
      <c r="I16" s="403">
        <v>-5</v>
      </c>
      <c r="J16" s="403">
        <v>302</v>
      </c>
      <c r="K16" s="403">
        <v>143</v>
      </c>
    </row>
    <row r="17" spans="3:11" x14ac:dyDescent="0.35">
      <c r="C17" s="369" t="s">
        <v>927</v>
      </c>
      <c r="D17" s="51">
        <v>611</v>
      </c>
      <c r="E17" s="51">
        <v>151</v>
      </c>
      <c r="F17" s="51">
        <v>459</v>
      </c>
      <c r="G17" s="51">
        <v>0</v>
      </c>
      <c r="H17" s="51">
        <v>0</v>
      </c>
      <c r="I17" s="51">
        <v>0</v>
      </c>
      <c r="J17" s="51">
        <v>151</v>
      </c>
      <c r="K17" s="51">
        <v>0</v>
      </c>
    </row>
    <row r="18" spans="3:11" x14ac:dyDescent="0.35">
      <c r="C18" s="369" t="s">
        <v>928</v>
      </c>
      <c r="D18" s="51">
        <v>611</v>
      </c>
      <c r="E18" s="51">
        <v>151</v>
      </c>
      <c r="F18" s="51">
        <v>459</v>
      </c>
      <c r="G18" s="51">
        <v>0</v>
      </c>
      <c r="H18" s="51">
        <v>0</v>
      </c>
      <c r="I18" s="51">
        <v>-5</v>
      </c>
      <c r="J18" s="51">
        <v>151</v>
      </c>
      <c r="K18" s="51">
        <v>143</v>
      </c>
    </row>
    <row r="19" spans="3:11" ht="20" x14ac:dyDescent="0.35">
      <c r="C19" s="388" t="s">
        <v>929</v>
      </c>
      <c r="D19" s="51">
        <v>0</v>
      </c>
      <c r="E19" s="51">
        <v>0</v>
      </c>
      <c r="F19" s="51">
        <v>0</v>
      </c>
      <c r="G19" s="51">
        <v>0</v>
      </c>
      <c r="H19" s="51">
        <v>0</v>
      </c>
      <c r="I19" s="51">
        <v>0</v>
      </c>
      <c r="J19" s="51">
        <v>0</v>
      </c>
      <c r="K19" s="51">
        <v>0</v>
      </c>
    </row>
    <row r="20" spans="3:11" x14ac:dyDescent="0.35">
      <c r="C20" s="388" t="s">
        <v>41</v>
      </c>
      <c r="D20" s="51">
        <v>0</v>
      </c>
      <c r="E20" s="51">
        <v>0</v>
      </c>
      <c r="F20" s="51">
        <v>0</v>
      </c>
      <c r="G20" s="51">
        <v>0</v>
      </c>
      <c r="H20" s="51">
        <v>0</v>
      </c>
      <c r="I20" s="51">
        <v>0</v>
      </c>
      <c r="J20" s="51">
        <v>0</v>
      </c>
      <c r="K20" s="51">
        <v>0</v>
      </c>
    </row>
    <row r="21" spans="3:11" x14ac:dyDescent="0.35">
      <c r="C21" s="391" t="s">
        <v>930</v>
      </c>
      <c r="D21" s="402">
        <v>0</v>
      </c>
      <c r="E21" s="402">
        <v>0</v>
      </c>
      <c r="F21" s="402">
        <v>0</v>
      </c>
      <c r="G21" s="402">
        <v>0</v>
      </c>
      <c r="H21" s="402">
        <v>0</v>
      </c>
      <c r="I21" s="402">
        <v>0</v>
      </c>
      <c r="J21" s="402">
        <v>0</v>
      </c>
      <c r="K21" s="402">
        <v>0</v>
      </c>
    </row>
    <row r="22" spans="3:11" x14ac:dyDescent="0.35">
      <c r="C22" s="392" t="s">
        <v>881</v>
      </c>
      <c r="D22" s="403">
        <v>490</v>
      </c>
      <c r="E22" s="403">
        <v>122</v>
      </c>
      <c r="F22" s="403">
        <v>370</v>
      </c>
      <c r="G22" s="403">
        <v>0</v>
      </c>
      <c r="H22" s="403">
        <v>0</v>
      </c>
      <c r="I22" s="403">
        <v>-2</v>
      </c>
      <c r="J22" s="403">
        <v>122</v>
      </c>
      <c r="K22" s="403">
        <v>56</v>
      </c>
    </row>
    <row r="23" spans="3:11" x14ac:dyDescent="0.35">
      <c r="C23" s="369" t="s">
        <v>927</v>
      </c>
      <c r="D23" s="51">
        <v>245</v>
      </c>
      <c r="E23" s="51">
        <v>61</v>
      </c>
      <c r="F23" s="51">
        <v>185</v>
      </c>
      <c r="G23" s="51">
        <v>0</v>
      </c>
      <c r="H23" s="51">
        <v>0</v>
      </c>
      <c r="I23" s="51">
        <v>0</v>
      </c>
      <c r="J23" s="51">
        <v>61</v>
      </c>
      <c r="K23" s="51">
        <v>0</v>
      </c>
    </row>
    <row r="24" spans="3:11" x14ac:dyDescent="0.35">
      <c r="C24" s="369" t="s">
        <v>928</v>
      </c>
      <c r="D24" s="51">
        <v>245</v>
      </c>
      <c r="E24" s="51">
        <v>61</v>
      </c>
      <c r="F24" s="51">
        <v>185</v>
      </c>
      <c r="G24" s="51">
        <v>0</v>
      </c>
      <c r="H24" s="51">
        <v>0</v>
      </c>
      <c r="I24" s="51">
        <v>-2</v>
      </c>
      <c r="J24" s="51">
        <v>61</v>
      </c>
      <c r="K24" s="51">
        <v>56</v>
      </c>
    </row>
    <row r="25" spans="3:11" ht="20" x14ac:dyDescent="0.35">
      <c r="C25" s="388" t="s">
        <v>929</v>
      </c>
      <c r="D25" s="51">
        <v>0</v>
      </c>
      <c r="E25" s="51">
        <v>0</v>
      </c>
      <c r="F25" s="51">
        <v>0</v>
      </c>
      <c r="G25" s="51">
        <v>0</v>
      </c>
      <c r="H25" s="51">
        <v>0</v>
      </c>
      <c r="I25" s="51">
        <v>0</v>
      </c>
      <c r="J25" s="51">
        <v>0</v>
      </c>
      <c r="K25" s="51">
        <v>0</v>
      </c>
    </row>
    <row r="26" spans="3:11" x14ac:dyDescent="0.35">
      <c r="C26" s="388" t="s">
        <v>41</v>
      </c>
      <c r="D26" s="51">
        <v>0</v>
      </c>
      <c r="E26" s="51">
        <v>0</v>
      </c>
      <c r="F26" s="51">
        <v>0</v>
      </c>
      <c r="G26" s="51">
        <v>0</v>
      </c>
      <c r="H26" s="51">
        <v>0</v>
      </c>
      <c r="I26" s="51">
        <v>0</v>
      </c>
      <c r="J26" s="51">
        <v>0</v>
      </c>
      <c r="K26" s="51">
        <v>0</v>
      </c>
    </row>
    <row r="27" spans="3:11" x14ac:dyDescent="0.35">
      <c r="C27" s="391" t="s">
        <v>930</v>
      </c>
      <c r="D27" s="402">
        <v>0</v>
      </c>
      <c r="E27" s="402">
        <v>0</v>
      </c>
      <c r="F27" s="402">
        <v>0</v>
      </c>
      <c r="G27" s="402">
        <v>0</v>
      </c>
      <c r="H27" s="402">
        <v>0</v>
      </c>
      <c r="I27" s="402">
        <v>0</v>
      </c>
      <c r="J27" s="402">
        <v>0</v>
      </c>
      <c r="K27" s="402">
        <v>0</v>
      </c>
    </row>
    <row r="28" spans="3:11" x14ac:dyDescent="0.35">
      <c r="C28" s="392" t="s">
        <v>882</v>
      </c>
      <c r="D28" s="403">
        <v>10208</v>
      </c>
      <c r="E28" s="403">
        <v>2807</v>
      </c>
      <c r="F28" s="403">
        <v>7403</v>
      </c>
      <c r="G28" s="403">
        <v>-2</v>
      </c>
      <c r="H28" s="403">
        <v>0</v>
      </c>
      <c r="I28" s="403">
        <v>-45</v>
      </c>
      <c r="J28" s="403">
        <v>2805</v>
      </c>
      <c r="K28" s="403">
        <v>1990</v>
      </c>
    </row>
    <row r="29" spans="3:11" x14ac:dyDescent="0.35">
      <c r="C29" s="369" t="s">
        <v>927</v>
      </c>
      <c r="D29" s="51">
        <v>4224</v>
      </c>
      <c r="E29" s="51">
        <v>1226</v>
      </c>
      <c r="F29" s="51">
        <v>2999</v>
      </c>
      <c r="G29" s="51">
        <v>-1</v>
      </c>
      <c r="H29" s="51">
        <v>0</v>
      </c>
      <c r="I29" s="51">
        <v>0</v>
      </c>
      <c r="J29" s="51">
        <v>1225</v>
      </c>
      <c r="K29" s="51">
        <v>0</v>
      </c>
    </row>
    <row r="30" spans="3:11" x14ac:dyDescent="0.35">
      <c r="C30" s="369" t="s">
        <v>928</v>
      </c>
      <c r="D30" s="51">
        <v>5984</v>
      </c>
      <c r="E30" s="51">
        <v>1581</v>
      </c>
      <c r="F30" s="51">
        <v>4404</v>
      </c>
      <c r="G30" s="51">
        <v>-1</v>
      </c>
      <c r="H30" s="51">
        <v>0</v>
      </c>
      <c r="I30" s="51">
        <v>-45</v>
      </c>
      <c r="J30" s="51">
        <v>1580</v>
      </c>
      <c r="K30" s="51">
        <v>1990</v>
      </c>
    </row>
    <row r="31" spans="3:11" ht="20" x14ac:dyDescent="0.35">
      <c r="C31" s="388" t="s">
        <v>929</v>
      </c>
      <c r="D31" s="51">
        <v>0</v>
      </c>
      <c r="E31" s="51">
        <v>0</v>
      </c>
      <c r="F31" s="51">
        <v>0</v>
      </c>
      <c r="G31" s="51">
        <v>0</v>
      </c>
      <c r="H31" s="51">
        <v>0</v>
      </c>
      <c r="I31" s="51">
        <v>0</v>
      </c>
      <c r="J31" s="51">
        <v>0</v>
      </c>
      <c r="K31" s="51">
        <v>0</v>
      </c>
    </row>
    <row r="32" spans="3:11" x14ac:dyDescent="0.35">
      <c r="C32" s="388" t="s">
        <v>41</v>
      </c>
      <c r="D32" s="51">
        <v>0</v>
      </c>
      <c r="E32" s="51">
        <v>0</v>
      </c>
      <c r="F32" s="51">
        <v>0</v>
      </c>
      <c r="G32" s="51">
        <v>0</v>
      </c>
      <c r="H32" s="51">
        <v>0</v>
      </c>
      <c r="I32" s="51">
        <v>0</v>
      </c>
      <c r="J32" s="51">
        <v>0</v>
      </c>
      <c r="K32" s="51">
        <v>0</v>
      </c>
    </row>
    <row r="33" spans="3:11" x14ac:dyDescent="0.35">
      <c r="C33" s="391" t="s">
        <v>930</v>
      </c>
      <c r="D33" s="402">
        <v>0</v>
      </c>
      <c r="E33" s="402">
        <v>0</v>
      </c>
      <c r="F33" s="402">
        <v>0</v>
      </c>
      <c r="G33" s="402">
        <v>0</v>
      </c>
      <c r="H33" s="402">
        <v>0</v>
      </c>
      <c r="I33" s="402">
        <v>0</v>
      </c>
      <c r="J33" s="402">
        <v>0</v>
      </c>
      <c r="K33" s="402">
        <v>0</v>
      </c>
    </row>
    <row r="34" spans="3:11" ht="15" thickBot="1" x14ac:dyDescent="0.4">
      <c r="C34" s="390" t="s">
        <v>931</v>
      </c>
      <c r="D34" s="52">
        <v>11944</v>
      </c>
      <c r="E34" s="52">
        <v>3237</v>
      </c>
      <c r="F34" s="52">
        <v>8709</v>
      </c>
      <c r="G34" s="52">
        <v>-2</v>
      </c>
      <c r="H34" s="52">
        <v>0</v>
      </c>
      <c r="I34" s="52">
        <v>-52</v>
      </c>
      <c r="J34" s="52">
        <v>3235</v>
      </c>
      <c r="K34" s="52">
        <v>2191</v>
      </c>
    </row>
  </sheetData>
  <sheetProtection algorithmName="SHA-512" hashValue="xxgBLpd/ZN/rSQ4Fq9uOSJNQYnT9ZgkhUZDGC88E7rQxQyBYjwuklIlkEXmPQs0fhEmAiiiOYYwILbgaA6ee9A==" saltValue="tswRtWGeamhB75JDH+HfhQ==" spinCount="100000" sheet="1" objects="1" scenarios="1"/>
  <mergeCells count="2">
    <mergeCell ref="B6:K6"/>
    <mergeCell ref="C8:K8"/>
  </mergeCells>
  <hyperlinks>
    <hyperlink ref="B2" location="Tartalom!A1" display="Back to contents page" xr:uid="{9388047C-836C-44F3-97CC-772DDF54AC51}"/>
  </hyperlinks>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9" tint="0.79998168889431442"/>
  </sheetPr>
  <dimension ref="B1:D21"/>
  <sheetViews>
    <sheetView showGridLines="0" workbookViewId="0"/>
  </sheetViews>
  <sheetFormatPr defaultRowHeight="14.5" x14ac:dyDescent="0.35"/>
  <cols>
    <col min="1" max="1" width="4.453125" customWidth="1"/>
    <col min="2" max="2" width="6.1796875" customWidth="1"/>
    <col min="3" max="3" width="36.26953125" customWidth="1"/>
    <col min="4" max="4" width="27.1796875" customWidth="1"/>
  </cols>
  <sheetData>
    <row r="1" spans="2:4" ht="12.75" customHeight="1" x14ac:dyDescent="0.35"/>
    <row r="2" spans="2:4" x14ac:dyDescent="0.35">
      <c r="B2" s="231" t="s">
        <v>0</v>
      </c>
      <c r="C2" s="149"/>
      <c r="D2" s="149"/>
    </row>
    <row r="3" spans="2:4" x14ac:dyDescent="0.35">
      <c r="B3" s="1"/>
      <c r="C3" s="1"/>
      <c r="D3" s="1"/>
    </row>
    <row r="4" spans="2:4" ht="15.5" x14ac:dyDescent="0.35">
      <c r="B4" s="19" t="s">
        <v>932</v>
      </c>
      <c r="C4" s="2"/>
      <c r="D4" s="2"/>
    </row>
    <row r="5" spans="2:4" ht="2.15" customHeight="1" x14ac:dyDescent="0.35">
      <c r="B5" s="1"/>
      <c r="C5" s="1"/>
      <c r="D5" s="1"/>
    </row>
    <row r="6" spans="2:4" ht="2.15" customHeight="1" x14ac:dyDescent="0.35">
      <c r="B6" s="716"/>
      <c r="C6" s="716"/>
      <c r="D6" s="716"/>
    </row>
    <row r="7" spans="2:4" ht="2.15" customHeight="1" x14ac:dyDescent="0.35">
      <c r="B7" s="3"/>
      <c r="C7" s="4"/>
      <c r="D7" s="4"/>
    </row>
    <row r="8" spans="2:4" ht="15" thickBot="1" x14ac:dyDescent="0.4">
      <c r="B8" s="33"/>
      <c r="C8" s="728">
        <f>+Tartalom!B3</f>
        <v>45291</v>
      </c>
      <c r="D8" s="728"/>
    </row>
    <row r="9" spans="2:4" ht="32" thickBot="1" x14ac:dyDescent="0.4">
      <c r="C9" s="393" t="s">
        <v>934</v>
      </c>
      <c r="D9" s="48" t="s">
        <v>933</v>
      </c>
    </row>
    <row r="10" spans="2:4" x14ac:dyDescent="0.35">
      <c r="C10" s="387" t="s">
        <v>935</v>
      </c>
      <c r="D10" s="50">
        <v>5</v>
      </c>
    </row>
    <row r="11" spans="2:4" x14ac:dyDescent="0.35">
      <c r="C11" s="363" t="s">
        <v>936</v>
      </c>
      <c r="D11" s="51">
        <v>0</v>
      </c>
    </row>
    <row r="12" spans="2:4" x14ac:dyDescent="0.35">
      <c r="C12" s="363" t="s">
        <v>937</v>
      </c>
      <c r="D12" s="51">
        <v>1</v>
      </c>
    </row>
    <row r="13" spans="2:4" x14ac:dyDescent="0.35">
      <c r="C13" s="335" t="s">
        <v>938</v>
      </c>
      <c r="D13" s="51">
        <v>0</v>
      </c>
    </row>
    <row r="14" spans="2:4" x14ac:dyDescent="0.35">
      <c r="C14" s="335" t="s">
        <v>939</v>
      </c>
      <c r="D14" s="51">
        <v>0</v>
      </c>
    </row>
    <row r="15" spans="2:4" x14ac:dyDescent="0.35">
      <c r="C15" s="363" t="s">
        <v>940</v>
      </c>
      <c r="D15" s="51">
        <v>1</v>
      </c>
    </row>
    <row r="16" spans="2:4" x14ac:dyDescent="0.35">
      <c r="C16" s="363" t="s">
        <v>941</v>
      </c>
      <c r="D16" s="51">
        <v>0</v>
      </c>
    </row>
    <row r="17" spans="3:4" x14ac:dyDescent="0.35">
      <c r="C17" s="363" t="s">
        <v>942</v>
      </c>
      <c r="D17" s="51">
        <v>0</v>
      </c>
    </row>
    <row r="18" spans="3:4" x14ac:dyDescent="0.35">
      <c r="C18" s="363" t="s">
        <v>943</v>
      </c>
      <c r="D18" s="51">
        <v>0</v>
      </c>
    </row>
    <row r="19" spans="3:4" x14ac:dyDescent="0.35">
      <c r="C19" s="335" t="s">
        <v>944</v>
      </c>
      <c r="D19" s="51">
        <v>0</v>
      </c>
    </row>
    <row r="20" spans="3:4" x14ac:dyDescent="0.35">
      <c r="C20" s="335" t="s">
        <v>945</v>
      </c>
      <c r="D20" s="51">
        <v>0</v>
      </c>
    </row>
    <row r="21" spans="3:4" ht="15" thickBot="1" x14ac:dyDescent="0.4">
      <c r="C21" s="390" t="s">
        <v>946</v>
      </c>
      <c r="D21" s="52"/>
    </row>
  </sheetData>
  <sheetProtection algorithmName="SHA-512" hashValue="CtNOqsrXGdtwlwlZGnTMdpJPvhXGADAFJzJjgXw6lQw/99Ey3jkm5ESjmrqGQIlhQGWsFWHNp2aVY3wweeViJQ==" saltValue="Gw8vM+S9qQQ/0vgJ6EcyWw==" spinCount="100000" sheet="1" objects="1" scenarios="1"/>
  <mergeCells count="2">
    <mergeCell ref="B6:D6"/>
    <mergeCell ref="C8:D8"/>
  </mergeCells>
  <hyperlinks>
    <hyperlink ref="B2" location="Tartalom!A1" display="Back to contents page" xr:uid="{B628D33C-6465-49A3-ADDA-DA053C375AAC}"/>
  </hyperlinks>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9" tint="0.79998168889431442"/>
  </sheetPr>
  <dimension ref="B1:M17"/>
  <sheetViews>
    <sheetView showGridLines="0" workbookViewId="0"/>
  </sheetViews>
  <sheetFormatPr defaultRowHeight="14.5" x14ac:dyDescent="0.35"/>
  <cols>
    <col min="1" max="1" width="4.453125" customWidth="1"/>
    <col min="2" max="2" width="6.1796875" customWidth="1"/>
    <col min="3" max="3" width="36.26953125" customWidth="1"/>
    <col min="4" max="13" width="15.7265625" customWidth="1"/>
  </cols>
  <sheetData>
    <row r="1" spans="2:13" ht="12.75" customHeight="1" x14ac:dyDescent="0.35"/>
    <row r="2" spans="2:13" x14ac:dyDescent="0.35">
      <c r="B2" s="231" t="s">
        <v>0</v>
      </c>
      <c r="C2" s="149"/>
      <c r="D2" s="149"/>
      <c r="E2" s="149"/>
      <c r="F2" s="149"/>
      <c r="G2" s="149"/>
      <c r="H2" s="149"/>
      <c r="I2" s="149"/>
      <c r="J2" s="149"/>
      <c r="K2" s="149"/>
      <c r="L2" s="149"/>
      <c r="M2" s="149"/>
    </row>
    <row r="3" spans="2:13" x14ac:dyDescent="0.35">
      <c r="B3" s="1"/>
      <c r="C3" s="1"/>
      <c r="D3" s="1"/>
      <c r="E3" s="1"/>
      <c r="F3" s="1"/>
      <c r="G3" s="1"/>
      <c r="H3" s="1"/>
      <c r="I3" s="1"/>
      <c r="J3" s="1"/>
      <c r="K3" s="1"/>
      <c r="L3" s="1"/>
      <c r="M3" s="1"/>
    </row>
    <row r="4" spans="2:13" ht="15.5" x14ac:dyDescent="0.35">
      <c r="B4" s="19" t="s">
        <v>947</v>
      </c>
      <c r="C4" s="2"/>
      <c r="D4" s="2"/>
      <c r="E4" s="2"/>
      <c r="F4" s="2"/>
      <c r="G4" s="2"/>
      <c r="H4" s="2"/>
      <c r="I4" s="2"/>
      <c r="J4" s="2"/>
      <c r="K4" s="2"/>
      <c r="L4" s="2"/>
      <c r="M4" s="2"/>
    </row>
    <row r="5" spans="2:13" ht="2.15" customHeight="1" x14ac:dyDescent="0.35">
      <c r="B5" s="1"/>
      <c r="C5" s="1"/>
      <c r="D5" s="1"/>
      <c r="E5" s="1"/>
      <c r="F5" s="1"/>
      <c r="G5" s="1"/>
      <c r="H5" s="1"/>
      <c r="I5" s="1"/>
      <c r="J5" s="1"/>
      <c r="K5" s="1"/>
      <c r="L5" s="1"/>
      <c r="M5" s="1"/>
    </row>
    <row r="6" spans="2:13" ht="2.15" customHeight="1" x14ac:dyDescent="0.35">
      <c r="B6" s="716"/>
      <c r="C6" s="716"/>
      <c r="D6" s="716"/>
      <c r="E6" s="716"/>
      <c r="F6" s="716"/>
      <c r="G6" s="716"/>
      <c r="H6" s="716"/>
      <c r="I6" s="716"/>
      <c r="J6" s="716"/>
      <c r="K6" s="716"/>
      <c r="L6" s="716"/>
      <c r="M6" s="716"/>
    </row>
    <row r="7" spans="2:13" ht="2.15" customHeight="1" x14ac:dyDescent="0.35">
      <c r="B7" s="3"/>
      <c r="C7" s="4"/>
      <c r="D7" s="4"/>
      <c r="E7" s="4"/>
      <c r="F7" s="4"/>
      <c r="G7" s="4"/>
      <c r="H7" s="4"/>
      <c r="I7" s="4"/>
      <c r="J7" s="4"/>
      <c r="K7" s="4"/>
      <c r="L7" s="4"/>
      <c r="M7" s="4"/>
    </row>
    <row r="8" spans="2:13" ht="15" thickBot="1" x14ac:dyDescent="0.4">
      <c r="B8" s="33"/>
      <c r="C8" s="728">
        <f>+Tartalom!B3</f>
        <v>45291</v>
      </c>
      <c r="D8" s="728"/>
      <c r="E8" s="728"/>
      <c r="F8" s="728"/>
      <c r="G8" s="728"/>
      <c r="H8" s="728"/>
      <c r="I8" s="728"/>
      <c r="J8" s="728"/>
      <c r="K8" s="728"/>
      <c r="L8" s="728"/>
      <c r="M8" s="728"/>
    </row>
    <row r="9" spans="2:13" x14ac:dyDescent="0.35">
      <c r="B9" s="33"/>
      <c r="C9" s="287"/>
      <c r="D9" s="824" t="s">
        <v>948</v>
      </c>
      <c r="E9" s="824"/>
      <c r="F9" s="824"/>
      <c r="G9" s="824" t="s">
        <v>950</v>
      </c>
      <c r="H9" s="824"/>
      <c r="I9" s="824"/>
      <c r="J9" s="824"/>
      <c r="K9" s="824"/>
      <c r="L9" s="824"/>
      <c r="M9" s="734" t="s">
        <v>15</v>
      </c>
    </row>
    <row r="10" spans="2:13" ht="32" thickBot="1" x14ac:dyDescent="0.4">
      <c r="C10" s="364" t="s">
        <v>902</v>
      </c>
      <c r="D10" s="44" t="s">
        <v>879</v>
      </c>
      <c r="E10" s="44" t="s">
        <v>880</v>
      </c>
      <c r="F10" s="44" t="s">
        <v>949</v>
      </c>
      <c r="G10" s="44" t="s">
        <v>951</v>
      </c>
      <c r="H10" s="44" t="s">
        <v>952</v>
      </c>
      <c r="I10" s="44" t="s">
        <v>953</v>
      </c>
      <c r="J10" s="44" t="s">
        <v>954</v>
      </c>
      <c r="K10" s="44" t="s">
        <v>955</v>
      </c>
      <c r="L10" s="44" t="s">
        <v>956</v>
      </c>
      <c r="M10" s="735"/>
    </row>
    <row r="11" spans="2:13" x14ac:dyDescent="0.35">
      <c r="C11" s="387" t="s">
        <v>957</v>
      </c>
      <c r="D11" s="400"/>
      <c r="E11" s="400"/>
      <c r="F11" s="400"/>
      <c r="G11" s="400"/>
      <c r="H11" s="400"/>
      <c r="I11" s="400"/>
      <c r="J11" s="400"/>
      <c r="K11" s="400"/>
      <c r="L11" s="400"/>
      <c r="M11" s="50">
        <v>563</v>
      </c>
    </row>
    <row r="12" spans="2:13" x14ac:dyDescent="0.35">
      <c r="C12" s="369" t="s">
        <v>958</v>
      </c>
      <c r="D12" s="51">
        <v>6</v>
      </c>
      <c r="E12" s="51">
        <v>11</v>
      </c>
      <c r="F12" s="51">
        <v>17</v>
      </c>
      <c r="G12" s="401"/>
      <c r="H12" s="401"/>
      <c r="I12" s="401"/>
      <c r="J12" s="401"/>
      <c r="K12" s="401"/>
      <c r="L12" s="401"/>
      <c r="M12" s="401"/>
    </row>
    <row r="13" spans="2:13" x14ac:dyDescent="0.35">
      <c r="C13" s="369" t="s">
        <v>959</v>
      </c>
      <c r="D13" s="401"/>
      <c r="E13" s="401"/>
      <c r="F13" s="401"/>
      <c r="G13" s="51">
        <v>0</v>
      </c>
      <c r="H13" s="51">
        <v>1</v>
      </c>
      <c r="I13" s="51">
        <v>0</v>
      </c>
      <c r="J13" s="51">
        <v>1</v>
      </c>
      <c r="K13" s="51">
        <v>1</v>
      </c>
      <c r="L13" s="51">
        <v>0</v>
      </c>
      <c r="M13" s="401"/>
    </row>
    <row r="14" spans="2:13" x14ac:dyDescent="0.35">
      <c r="C14" s="388" t="s">
        <v>960</v>
      </c>
      <c r="D14" s="398"/>
      <c r="E14" s="398"/>
      <c r="F14" s="398"/>
      <c r="G14" s="397">
        <v>17</v>
      </c>
      <c r="H14" s="397">
        <v>107</v>
      </c>
      <c r="I14" s="397">
        <v>20</v>
      </c>
      <c r="J14" s="397">
        <v>166</v>
      </c>
      <c r="K14" s="397">
        <v>150</v>
      </c>
      <c r="L14" s="397">
        <v>83</v>
      </c>
      <c r="M14" s="401"/>
    </row>
    <row r="15" spans="2:13" x14ac:dyDescent="0.35">
      <c r="C15" s="335" t="s">
        <v>961</v>
      </c>
      <c r="D15" s="397">
        <v>284</v>
      </c>
      <c r="E15" s="397">
        <v>3797</v>
      </c>
      <c r="F15" s="397">
        <v>4081</v>
      </c>
      <c r="G15" s="397">
        <v>749</v>
      </c>
      <c r="H15" s="397">
        <v>6945</v>
      </c>
      <c r="I15" s="397">
        <v>844</v>
      </c>
      <c r="J15" s="397">
        <v>9718</v>
      </c>
      <c r="K15" s="397">
        <v>6008</v>
      </c>
      <c r="L15" s="397">
        <v>5441</v>
      </c>
      <c r="M15" s="401"/>
    </row>
    <row r="16" spans="2:13" x14ac:dyDescent="0.35">
      <c r="C16" s="369" t="s">
        <v>962</v>
      </c>
      <c r="D16" s="51">
        <v>24</v>
      </c>
      <c r="E16" s="51">
        <v>1104</v>
      </c>
      <c r="F16" s="51">
        <v>1128</v>
      </c>
      <c r="G16" s="51">
        <v>299</v>
      </c>
      <c r="H16" s="51">
        <v>2822</v>
      </c>
      <c r="I16" s="51">
        <v>295</v>
      </c>
      <c r="J16" s="51">
        <v>3987</v>
      </c>
      <c r="K16" s="51">
        <v>1990</v>
      </c>
      <c r="L16" s="51">
        <v>2142</v>
      </c>
      <c r="M16" s="401"/>
    </row>
    <row r="17" spans="3:13" ht="15" thickBot="1" x14ac:dyDescent="0.4">
      <c r="C17" s="383" t="s">
        <v>963</v>
      </c>
      <c r="D17" s="52">
        <v>260</v>
      </c>
      <c r="E17" s="52">
        <v>2693</v>
      </c>
      <c r="F17" s="52">
        <v>2953</v>
      </c>
      <c r="G17" s="52">
        <v>450</v>
      </c>
      <c r="H17" s="52">
        <v>4123</v>
      </c>
      <c r="I17" s="52">
        <v>549</v>
      </c>
      <c r="J17" s="52">
        <v>5731</v>
      </c>
      <c r="K17" s="52">
        <v>4018</v>
      </c>
      <c r="L17" s="52">
        <v>3299</v>
      </c>
      <c r="M17" s="399"/>
    </row>
  </sheetData>
  <sheetProtection algorithmName="SHA-512" hashValue="HdZhPFK59rTnpzsWBO9IFAZPmyqdk54VHHiBusS4LjoHWk4lRAtEvR8wew0WT71bPPedWDRnmmejTl4PGqKu8g==" saltValue="q34ER5dnHkBFnVKGcuJh3w==" spinCount="100000" sheet="1" objects="1" scenarios="1"/>
  <mergeCells count="5">
    <mergeCell ref="B6:M6"/>
    <mergeCell ref="D9:F9"/>
    <mergeCell ref="G9:L9"/>
    <mergeCell ref="M9:M10"/>
    <mergeCell ref="C8:M8"/>
  </mergeCells>
  <hyperlinks>
    <hyperlink ref="B2" location="Tartalom!A1" display="Back to contents page" xr:uid="{6D40EF02-4F5A-46C9-AC23-6707693402F3}"/>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FA3FE-C29F-4146-8522-BF6431904B18}">
  <sheetPr>
    <tabColor theme="9"/>
  </sheetPr>
  <dimension ref="A1"/>
  <sheetViews>
    <sheetView workbookViewId="0">
      <selection activeCell="I17" sqref="I17"/>
    </sheetView>
  </sheetViews>
  <sheetFormatPr defaultRowHeight="14.5" x14ac:dyDescent="0.35"/>
  <cols>
    <col min="1" max="16384" width="8.7265625" style="423"/>
  </cols>
  <sheetData/>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9" tint="0.79998168889431442"/>
  </sheetPr>
  <dimension ref="B1:K19"/>
  <sheetViews>
    <sheetView showGridLines="0" zoomScale="80" zoomScaleNormal="80" workbookViewId="0"/>
  </sheetViews>
  <sheetFormatPr defaultRowHeight="14.5" x14ac:dyDescent="0.35"/>
  <cols>
    <col min="1" max="1" width="4.453125" customWidth="1"/>
    <col min="2" max="2" width="6.1796875" customWidth="1"/>
    <col min="3" max="3" width="47.26953125" customWidth="1"/>
    <col min="4" max="4" width="15.7265625" customWidth="1"/>
    <col min="5" max="5" width="17.7265625" customWidth="1"/>
    <col min="6" max="6" width="15.7265625" customWidth="1"/>
    <col min="7" max="7" width="17.7265625" customWidth="1"/>
    <col min="8" max="8" width="15.7265625" customWidth="1"/>
    <col min="9" max="9" width="17.7265625" customWidth="1"/>
    <col min="10" max="10" width="15.7265625" customWidth="1"/>
    <col min="11" max="11" width="17.7265625" customWidth="1"/>
  </cols>
  <sheetData>
    <row r="1" spans="2:11" ht="12.75" customHeight="1" x14ac:dyDescent="0.35"/>
    <row r="2" spans="2:11" x14ac:dyDescent="0.35">
      <c r="B2" s="231" t="s">
        <v>0</v>
      </c>
      <c r="C2" s="149"/>
      <c r="D2" s="149"/>
      <c r="E2" s="149"/>
      <c r="F2" s="149"/>
      <c r="G2" s="149"/>
      <c r="H2" s="149"/>
      <c r="I2" s="149"/>
      <c r="J2" s="149"/>
      <c r="K2" s="149"/>
    </row>
    <row r="3" spans="2:11" x14ac:dyDescent="0.35">
      <c r="B3" s="1"/>
      <c r="C3" s="1"/>
      <c r="D3" s="1"/>
      <c r="E3" s="1"/>
      <c r="F3" s="1"/>
      <c r="G3" s="1"/>
      <c r="H3" s="1"/>
      <c r="I3" s="1"/>
      <c r="J3" s="1"/>
      <c r="K3" s="1"/>
    </row>
    <row r="4" spans="2:11" ht="15.5" x14ac:dyDescent="0.35">
      <c r="B4" s="19" t="s">
        <v>964</v>
      </c>
      <c r="C4" s="2"/>
      <c r="D4" s="2"/>
      <c r="E4" s="2"/>
      <c r="F4" s="2"/>
      <c r="G4" s="2"/>
      <c r="H4" s="2"/>
      <c r="I4" s="2"/>
      <c r="J4" s="2"/>
      <c r="K4" s="2"/>
    </row>
    <row r="5" spans="2:11" x14ac:dyDescent="0.35">
      <c r="B5" s="1"/>
      <c r="C5" s="1"/>
      <c r="D5" s="1"/>
      <c r="E5" s="1"/>
      <c r="F5" s="1"/>
      <c r="G5" s="1"/>
      <c r="H5" s="1"/>
      <c r="I5" s="1"/>
      <c r="J5" s="1"/>
      <c r="K5" s="1"/>
    </row>
    <row r="6" spans="2:11" ht="141" customHeight="1" x14ac:dyDescent="0.35">
      <c r="B6" s="716" t="s">
        <v>1467</v>
      </c>
      <c r="C6" s="716"/>
      <c r="D6" s="716"/>
      <c r="E6" s="716"/>
      <c r="F6" s="716"/>
      <c r="G6" s="716"/>
      <c r="H6" s="716"/>
      <c r="I6" s="716"/>
      <c r="J6" s="716"/>
      <c r="K6" s="716"/>
    </row>
    <row r="7" spans="2:11" x14ac:dyDescent="0.35">
      <c r="B7" s="3"/>
      <c r="C7" s="4"/>
      <c r="D7" s="4"/>
      <c r="E7" s="4"/>
      <c r="F7" s="4"/>
      <c r="G7" s="4"/>
      <c r="H7" s="4"/>
      <c r="I7" s="4"/>
      <c r="J7" s="4"/>
      <c r="K7" s="4"/>
    </row>
    <row r="8" spans="2:11" ht="15" thickBot="1" x14ac:dyDescent="0.4">
      <c r="B8" s="33"/>
      <c r="C8" s="728">
        <f>+Tartalom!B3</f>
        <v>45291</v>
      </c>
      <c r="D8" s="728"/>
      <c r="E8" s="728"/>
      <c r="F8" s="728"/>
      <c r="G8" s="728"/>
      <c r="H8" s="728"/>
      <c r="I8" s="728"/>
      <c r="J8" s="728"/>
      <c r="K8" s="728"/>
    </row>
    <row r="9" spans="2:11" ht="25.5" customHeight="1" x14ac:dyDescent="0.35">
      <c r="B9" s="33"/>
      <c r="C9" s="287"/>
      <c r="D9" s="825" t="s">
        <v>965</v>
      </c>
      <c r="E9" s="825"/>
      <c r="F9" s="826" t="s">
        <v>967</v>
      </c>
      <c r="G9" s="826"/>
      <c r="H9" s="825" t="s">
        <v>968</v>
      </c>
      <c r="I9" s="825"/>
      <c r="J9" s="827" t="s">
        <v>970</v>
      </c>
      <c r="K9" s="827"/>
    </row>
    <row r="10" spans="2:11" ht="32" thickBot="1" x14ac:dyDescent="0.4">
      <c r="C10" s="364" t="s">
        <v>2</v>
      </c>
      <c r="D10" s="44"/>
      <c r="E10" s="44" t="s">
        <v>966</v>
      </c>
      <c r="F10" s="44"/>
      <c r="G10" s="44" t="s">
        <v>966</v>
      </c>
      <c r="H10" s="44"/>
      <c r="I10" s="44" t="s">
        <v>969</v>
      </c>
      <c r="J10" s="44"/>
      <c r="K10" s="44" t="s">
        <v>969</v>
      </c>
    </row>
    <row r="11" spans="2:11" x14ac:dyDescent="0.35">
      <c r="C11" s="386" t="s">
        <v>971</v>
      </c>
      <c r="D11" s="457">
        <v>3378558</v>
      </c>
      <c r="E11" s="457">
        <v>825349</v>
      </c>
      <c r="F11" s="458"/>
      <c r="G11" s="458"/>
      <c r="H11" s="457">
        <v>34997294</v>
      </c>
      <c r="I11" s="457">
        <v>7157047</v>
      </c>
      <c r="J11" s="458"/>
      <c r="K11" s="458"/>
    </row>
    <row r="12" spans="2:11" x14ac:dyDescent="0.35">
      <c r="C12" s="363" t="s">
        <v>972</v>
      </c>
      <c r="D12" s="297">
        <v>942</v>
      </c>
      <c r="E12" s="297">
        <v>0</v>
      </c>
      <c r="F12" s="297">
        <v>1164</v>
      </c>
      <c r="G12" s="297">
        <v>0</v>
      </c>
      <c r="H12" s="297">
        <v>108337</v>
      </c>
      <c r="I12" s="297">
        <v>6569</v>
      </c>
      <c r="J12" s="297">
        <v>81272</v>
      </c>
      <c r="K12" s="297">
        <v>6569</v>
      </c>
    </row>
    <row r="13" spans="2:11" x14ac:dyDescent="0.35">
      <c r="C13" s="363" t="s">
        <v>614</v>
      </c>
      <c r="D13" s="297">
        <v>1216116</v>
      </c>
      <c r="E13" s="297">
        <v>783536</v>
      </c>
      <c r="F13" s="297">
        <v>1132077</v>
      </c>
      <c r="G13" s="297">
        <v>724695</v>
      </c>
      <c r="H13" s="297">
        <v>5890176</v>
      </c>
      <c r="I13" s="297">
        <v>4930244</v>
      </c>
      <c r="J13" s="297">
        <v>5409570</v>
      </c>
      <c r="K13" s="297">
        <v>4382841</v>
      </c>
    </row>
    <row r="14" spans="2:11" x14ac:dyDescent="0.35">
      <c r="C14" s="388" t="s">
        <v>973</v>
      </c>
      <c r="D14" s="312">
        <v>267477</v>
      </c>
      <c r="E14" s="312">
        <v>87675</v>
      </c>
      <c r="F14" s="312">
        <v>261827</v>
      </c>
      <c r="G14" s="312">
        <v>87675</v>
      </c>
      <c r="H14" s="312">
        <v>253912</v>
      </c>
      <c r="I14" s="312">
        <v>137270</v>
      </c>
      <c r="J14" s="312">
        <v>233593</v>
      </c>
      <c r="K14" s="312">
        <v>118868</v>
      </c>
    </row>
    <row r="15" spans="2:11" x14ac:dyDescent="0.35">
      <c r="C15" s="388" t="s">
        <v>974</v>
      </c>
      <c r="D15" s="312">
        <v>0</v>
      </c>
      <c r="E15" s="312">
        <v>0</v>
      </c>
      <c r="F15" s="312">
        <v>0</v>
      </c>
      <c r="G15" s="312">
        <v>0</v>
      </c>
      <c r="H15" s="312">
        <v>43571</v>
      </c>
      <c r="I15" s="312">
        <v>0</v>
      </c>
      <c r="J15" s="312">
        <v>0</v>
      </c>
      <c r="K15" s="312">
        <v>0</v>
      </c>
    </row>
    <row r="16" spans="2:11" x14ac:dyDescent="0.35">
      <c r="C16" s="388" t="s">
        <v>975</v>
      </c>
      <c r="D16" s="312">
        <v>787496</v>
      </c>
      <c r="E16" s="312">
        <v>782715</v>
      </c>
      <c r="F16" s="312">
        <v>723871</v>
      </c>
      <c r="G16" s="312">
        <v>723871</v>
      </c>
      <c r="H16" s="312">
        <v>4985710</v>
      </c>
      <c r="I16" s="312">
        <v>4207524</v>
      </c>
      <c r="J16" s="312">
        <v>4106257</v>
      </c>
      <c r="K16" s="312">
        <v>3705036</v>
      </c>
    </row>
    <row r="17" spans="3:11" x14ac:dyDescent="0.35">
      <c r="C17" s="388" t="s">
        <v>976</v>
      </c>
      <c r="D17" s="312">
        <v>284656</v>
      </c>
      <c r="E17" s="312">
        <v>821</v>
      </c>
      <c r="F17" s="312">
        <v>278507</v>
      </c>
      <c r="G17" s="312">
        <v>824</v>
      </c>
      <c r="H17" s="312">
        <v>229750</v>
      </c>
      <c r="I17" s="312">
        <v>149166</v>
      </c>
      <c r="J17" s="312">
        <v>687061</v>
      </c>
      <c r="K17" s="312">
        <v>330787</v>
      </c>
    </row>
    <row r="18" spans="3:11" x14ac:dyDescent="0.35">
      <c r="C18" s="388" t="s">
        <v>977</v>
      </c>
      <c r="D18" s="312">
        <v>143964</v>
      </c>
      <c r="E18" s="312">
        <v>0</v>
      </c>
      <c r="F18" s="312">
        <v>129700</v>
      </c>
      <c r="G18" s="312">
        <v>0</v>
      </c>
      <c r="H18" s="312">
        <v>146799</v>
      </c>
      <c r="I18" s="312">
        <v>71241</v>
      </c>
      <c r="J18" s="312">
        <v>120356</v>
      </c>
      <c r="K18" s="312">
        <v>68920</v>
      </c>
    </row>
    <row r="19" spans="3:11" ht="15" thickBot="1" x14ac:dyDescent="0.4">
      <c r="C19" s="390" t="s">
        <v>41</v>
      </c>
      <c r="D19" s="370">
        <v>41814</v>
      </c>
      <c r="E19" s="370">
        <v>41814</v>
      </c>
      <c r="F19" s="459"/>
      <c r="G19" s="459"/>
      <c r="H19" s="370">
        <v>2821314</v>
      </c>
      <c r="I19" s="370">
        <v>397250</v>
      </c>
      <c r="J19" s="459"/>
      <c r="K19" s="459"/>
    </row>
  </sheetData>
  <sheetProtection algorithmName="SHA-512" hashValue="ka1GVSZS3d967XPBVzcjshwEjLUfmSio313mi1LXnRvlmXXgH5nLlSOHUQAgZuwGiRdR3E5SWbLrc66/wCx+yg==" saltValue="Qkw+g8j+GkmUpOJRraklIA==" spinCount="100000" sheet="1" objects="1" scenarios="1"/>
  <mergeCells count="6">
    <mergeCell ref="B6:K6"/>
    <mergeCell ref="D9:E9"/>
    <mergeCell ref="F9:G9"/>
    <mergeCell ref="H9:I9"/>
    <mergeCell ref="J9:K9"/>
    <mergeCell ref="C8:K8"/>
  </mergeCells>
  <hyperlinks>
    <hyperlink ref="B2" location="Tartalom!A1" display="Back to contents page" xr:uid="{9EC86A1B-CFF7-4735-AA2B-927AAE01EDA3}"/>
  </hyperlink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9" tint="0.79998168889431442"/>
  </sheetPr>
  <dimension ref="B1:G25"/>
  <sheetViews>
    <sheetView showGridLines="0" workbookViewId="0"/>
  </sheetViews>
  <sheetFormatPr defaultRowHeight="14.5" x14ac:dyDescent="0.35"/>
  <cols>
    <col min="1" max="1" width="4.453125" customWidth="1"/>
    <col min="2" max="2" width="6.1796875" customWidth="1"/>
    <col min="3" max="3" width="56.1796875" customWidth="1"/>
    <col min="4" max="4" width="15.7265625" customWidth="1"/>
    <col min="5" max="5" width="17.7265625" customWidth="1"/>
    <col min="6" max="6" width="15.7265625" customWidth="1"/>
    <col min="7" max="7" width="17.7265625" customWidth="1"/>
  </cols>
  <sheetData>
    <row r="1" spans="2:7" ht="12.75" customHeight="1" x14ac:dyDescent="0.35"/>
    <row r="2" spans="2:7" x14ac:dyDescent="0.35">
      <c r="B2" s="231" t="s">
        <v>0</v>
      </c>
      <c r="C2" s="149"/>
      <c r="D2" s="149"/>
      <c r="E2" s="149"/>
      <c r="F2" s="149"/>
      <c r="G2" s="149"/>
    </row>
    <row r="3" spans="2:7" x14ac:dyDescent="0.35">
      <c r="B3" s="1"/>
      <c r="C3" s="1"/>
      <c r="D3" s="1"/>
      <c r="E3" s="1"/>
      <c r="F3" s="1"/>
      <c r="G3" s="1"/>
    </row>
    <row r="4" spans="2:7" ht="15.5" x14ac:dyDescent="0.35">
      <c r="B4" s="19" t="s">
        <v>978</v>
      </c>
      <c r="C4" s="2"/>
      <c r="D4" s="2"/>
      <c r="E4" s="2"/>
      <c r="F4" s="2"/>
      <c r="G4" s="2"/>
    </row>
    <row r="5" spans="2:7" ht="2.15" customHeight="1" x14ac:dyDescent="0.35">
      <c r="B5" s="1"/>
      <c r="C5" s="1"/>
      <c r="D5" s="1"/>
      <c r="E5" s="1"/>
      <c r="F5" s="1"/>
      <c r="G5" s="1"/>
    </row>
    <row r="6" spans="2:7" ht="2.15" customHeight="1" x14ac:dyDescent="0.35">
      <c r="B6" s="716"/>
      <c r="C6" s="716"/>
      <c r="D6" s="716"/>
      <c r="E6" s="716"/>
      <c r="F6" s="716"/>
      <c r="G6" s="716"/>
    </row>
    <row r="7" spans="2:7" ht="2.15" customHeight="1" x14ac:dyDescent="0.35">
      <c r="B7" s="3"/>
      <c r="C7" s="4"/>
      <c r="D7" s="4"/>
      <c r="E7" s="4"/>
      <c r="F7" s="4"/>
      <c r="G7" s="4"/>
    </row>
    <row r="8" spans="2:7" ht="15" thickBot="1" x14ac:dyDescent="0.4">
      <c r="B8" s="33"/>
      <c r="C8" s="728">
        <f>+Tartalom!B3</f>
        <v>45291</v>
      </c>
      <c r="D8" s="728"/>
      <c r="E8" s="728"/>
      <c r="F8" s="728"/>
      <c r="G8" s="728"/>
    </row>
    <row r="9" spans="2:7" ht="25.5" customHeight="1" x14ac:dyDescent="0.35">
      <c r="B9" s="33"/>
      <c r="C9" s="795" t="s">
        <v>2</v>
      </c>
      <c r="D9" s="826" t="s">
        <v>979</v>
      </c>
      <c r="E9" s="826"/>
      <c r="F9" s="749" t="s">
        <v>981</v>
      </c>
      <c r="G9" s="749"/>
    </row>
    <row r="10" spans="2:7" ht="33.75" customHeight="1" x14ac:dyDescent="0.35">
      <c r="B10" s="33"/>
      <c r="C10" s="797"/>
      <c r="D10" s="828"/>
      <c r="E10" s="828"/>
      <c r="F10" s="828" t="s">
        <v>982</v>
      </c>
      <c r="G10" s="828"/>
    </row>
    <row r="11" spans="2:7" ht="32" thickBot="1" x14ac:dyDescent="0.4">
      <c r="C11" s="796"/>
      <c r="D11" s="44"/>
      <c r="E11" s="44" t="s">
        <v>980</v>
      </c>
      <c r="F11" s="44"/>
      <c r="G11" s="44" t="s">
        <v>969</v>
      </c>
    </row>
    <row r="12" spans="2:7" x14ac:dyDescent="0.35">
      <c r="C12" s="386" t="s">
        <v>983</v>
      </c>
      <c r="D12" s="457">
        <v>0</v>
      </c>
      <c r="E12" s="457">
        <v>0</v>
      </c>
      <c r="F12" s="457">
        <v>1269113</v>
      </c>
      <c r="G12" s="457">
        <v>423712</v>
      </c>
    </row>
    <row r="13" spans="2:7" x14ac:dyDescent="0.35">
      <c r="C13" s="369" t="s">
        <v>984</v>
      </c>
      <c r="D13" s="297">
        <v>0</v>
      </c>
      <c r="E13" s="297">
        <v>0</v>
      </c>
      <c r="F13" s="297">
        <v>0</v>
      </c>
      <c r="G13" s="297">
        <v>0</v>
      </c>
    </row>
    <row r="14" spans="2:7" x14ac:dyDescent="0.35">
      <c r="C14" s="369" t="s">
        <v>972</v>
      </c>
      <c r="D14" s="297">
        <v>0</v>
      </c>
      <c r="E14" s="297">
        <v>0</v>
      </c>
      <c r="F14" s="297">
        <v>0</v>
      </c>
      <c r="G14" s="297">
        <v>0</v>
      </c>
    </row>
    <row r="15" spans="2:7" x14ac:dyDescent="0.35">
      <c r="C15" s="369" t="s">
        <v>614</v>
      </c>
      <c r="D15" s="297">
        <v>0</v>
      </c>
      <c r="E15" s="297">
        <v>0</v>
      </c>
      <c r="F15" s="297">
        <v>628233</v>
      </c>
      <c r="G15" s="297">
        <v>423712</v>
      </c>
    </row>
    <row r="16" spans="2:7" x14ac:dyDescent="0.35">
      <c r="C16" s="394" t="s">
        <v>973</v>
      </c>
      <c r="D16" s="312">
        <v>0</v>
      </c>
      <c r="E16" s="312">
        <v>0</v>
      </c>
      <c r="F16" s="312">
        <v>0</v>
      </c>
      <c r="G16" s="312">
        <v>0</v>
      </c>
    </row>
    <row r="17" spans="3:7" x14ac:dyDescent="0.35">
      <c r="C17" s="394" t="s">
        <v>974</v>
      </c>
      <c r="D17" s="312">
        <v>0</v>
      </c>
      <c r="E17" s="312">
        <v>0</v>
      </c>
      <c r="F17" s="312">
        <v>0</v>
      </c>
      <c r="G17" s="312">
        <v>0</v>
      </c>
    </row>
    <row r="18" spans="3:7" x14ac:dyDescent="0.35">
      <c r="C18" s="394" t="s">
        <v>975</v>
      </c>
      <c r="D18" s="312">
        <v>0</v>
      </c>
      <c r="E18" s="312">
        <v>0</v>
      </c>
      <c r="F18" s="312">
        <v>423712</v>
      </c>
      <c r="G18" s="312">
        <v>423712</v>
      </c>
    </row>
    <row r="19" spans="3:7" x14ac:dyDescent="0.35">
      <c r="C19" s="394" t="s">
        <v>976</v>
      </c>
      <c r="D19" s="312">
        <v>0</v>
      </c>
      <c r="E19" s="312">
        <v>0</v>
      </c>
      <c r="F19" s="312">
        <v>0</v>
      </c>
      <c r="G19" s="312">
        <v>0</v>
      </c>
    </row>
    <row r="20" spans="3:7" x14ac:dyDescent="0.35">
      <c r="C20" s="394" t="s">
        <v>977</v>
      </c>
      <c r="D20" s="312">
        <v>0</v>
      </c>
      <c r="E20" s="312">
        <v>0</v>
      </c>
      <c r="F20" s="312">
        <v>0</v>
      </c>
      <c r="G20" s="312">
        <v>0</v>
      </c>
    </row>
    <row r="21" spans="3:7" x14ac:dyDescent="0.35">
      <c r="C21" s="388" t="s">
        <v>985</v>
      </c>
      <c r="D21" s="312">
        <v>0</v>
      </c>
      <c r="E21" s="312">
        <v>0</v>
      </c>
      <c r="F21" s="312">
        <v>163785</v>
      </c>
      <c r="G21" s="312">
        <v>0</v>
      </c>
    </row>
    <row r="22" spans="3:7" x14ac:dyDescent="0.35">
      <c r="C22" s="388" t="s">
        <v>986</v>
      </c>
      <c r="D22" s="312">
        <v>0</v>
      </c>
      <c r="E22" s="312">
        <v>0</v>
      </c>
      <c r="F22" s="312">
        <v>477095</v>
      </c>
      <c r="G22" s="312">
        <v>0</v>
      </c>
    </row>
    <row r="23" spans="3:7" ht="28.5" customHeight="1" x14ac:dyDescent="0.35">
      <c r="C23" s="389" t="s">
        <v>987</v>
      </c>
      <c r="D23" s="312">
        <v>0</v>
      </c>
      <c r="E23" s="312">
        <v>0</v>
      </c>
      <c r="F23" s="312">
        <v>0</v>
      </c>
      <c r="G23" s="312">
        <v>0</v>
      </c>
    </row>
    <row r="24" spans="3:7" ht="27.75" customHeight="1" x14ac:dyDescent="0.35">
      <c r="C24" s="389" t="s">
        <v>988</v>
      </c>
      <c r="D24" s="316"/>
      <c r="E24" s="316"/>
      <c r="F24" s="312">
        <v>0</v>
      </c>
      <c r="G24" s="312">
        <v>0</v>
      </c>
    </row>
    <row r="25" spans="3:7" ht="27" customHeight="1" thickBot="1" x14ac:dyDescent="0.4">
      <c r="C25" s="336" t="s">
        <v>989</v>
      </c>
      <c r="D25" s="370">
        <v>3378558</v>
      </c>
      <c r="E25" s="370">
        <v>825349</v>
      </c>
      <c r="F25" s="459"/>
      <c r="G25" s="459"/>
    </row>
  </sheetData>
  <sheetProtection algorithmName="SHA-512" hashValue="5bKAjh2QZQfUGifFycZDns3MC3z7IS+V0P1L2W39ZnnXkHvcjlGNje0oWQGsyetbGVnAwXr9aVEr+HpcHG00aQ==" saltValue="4j5n+NxfbpUB+UuAFCs3Dw==" spinCount="100000" sheet="1" objects="1" scenarios="1"/>
  <mergeCells count="6">
    <mergeCell ref="B6:G6"/>
    <mergeCell ref="F9:G9"/>
    <mergeCell ref="D9:E10"/>
    <mergeCell ref="F10:G10"/>
    <mergeCell ref="C9:C11"/>
    <mergeCell ref="C8:G8"/>
  </mergeCells>
  <hyperlinks>
    <hyperlink ref="B2" location="Tartalom!A1" display="Back to contents page" xr:uid="{F272D5F1-822C-466A-94AB-00C9EDE046F6}"/>
  </hyperlinks>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9" tint="0.79998168889431442"/>
  </sheetPr>
  <dimension ref="B1:E10"/>
  <sheetViews>
    <sheetView showGridLines="0" workbookViewId="0"/>
  </sheetViews>
  <sheetFormatPr defaultRowHeight="14.5" x14ac:dyDescent="0.35"/>
  <cols>
    <col min="1" max="1" width="4.453125" customWidth="1"/>
    <col min="2" max="2" width="6.1796875" customWidth="1"/>
    <col min="3" max="3" width="42.81640625" customWidth="1"/>
    <col min="4" max="4" width="20.54296875" customWidth="1"/>
    <col min="5" max="5" width="27.7265625" customWidth="1"/>
  </cols>
  <sheetData>
    <row r="1" spans="2:5" ht="12.75" customHeight="1" x14ac:dyDescent="0.35"/>
    <row r="2" spans="2:5" x14ac:dyDescent="0.35">
      <c r="B2" s="231" t="s">
        <v>0</v>
      </c>
      <c r="C2" s="149"/>
      <c r="D2" s="149"/>
      <c r="E2" s="149"/>
    </row>
    <row r="3" spans="2:5" x14ac:dyDescent="0.35">
      <c r="B3" s="1"/>
      <c r="C3" s="1"/>
      <c r="D3" s="1"/>
      <c r="E3" s="1"/>
    </row>
    <row r="4" spans="2:5" ht="15.5" x14ac:dyDescent="0.35">
      <c r="B4" s="19" t="s">
        <v>990</v>
      </c>
      <c r="C4" s="2"/>
      <c r="D4" s="2"/>
      <c r="E4" s="2"/>
    </row>
    <row r="5" spans="2:5" ht="2.15" customHeight="1" x14ac:dyDescent="0.35">
      <c r="B5" s="1"/>
      <c r="C5" s="1"/>
      <c r="D5" s="1"/>
      <c r="E5" s="1"/>
    </row>
    <row r="6" spans="2:5" ht="2.15" customHeight="1" x14ac:dyDescent="0.35">
      <c r="B6" s="716"/>
      <c r="C6" s="716"/>
      <c r="D6" s="716"/>
      <c r="E6" s="716"/>
    </row>
    <row r="7" spans="2:5" ht="2.15" customHeight="1" x14ac:dyDescent="0.35">
      <c r="B7" s="3"/>
      <c r="C7" s="4"/>
      <c r="D7" s="4"/>
      <c r="E7" s="4"/>
    </row>
    <row r="8" spans="2:5" ht="15" thickBot="1" x14ac:dyDescent="0.4">
      <c r="B8" s="33"/>
      <c r="C8" s="728">
        <f>+Tartalom!B3</f>
        <v>45291</v>
      </c>
      <c r="D8" s="728"/>
      <c r="E8" s="728"/>
    </row>
    <row r="9" spans="2:5" ht="75" customHeight="1" thickBot="1" x14ac:dyDescent="0.4">
      <c r="B9" s="33"/>
      <c r="C9" s="34" t="s">
        <v>2</v>
      </c>
      <c r="D9" s="30" t="s">
        <v>992</v>
      </c>
      <c r="E9" s="30" t="s">
        <v>993</v>
      </c>
    </row>
    <row r="10" spans="2:5" ht="33.75" customHeight="1" thickBot="1" x14ac:dyDescent="0.4">
      <c r="B10" s="33"/>
      <c r="C10" s="395" t="s">
        <v>991</v>
      </c>
      <c r="D10" s="396">
        <v>3686316</v>
      </c>
      <c r="E10" s="396">
        <v>3232310</v>
      </c>
    </row>
  </sheetData>
  <sheetProtection algorithmName="SHA-512" hashValue="yB7p1OA7jpYnAVOuvrJChiCIizcDyz6XGXIHwZsnQdWBliaKpn/ndwsn4mdKmCM9uclUsi5FUzv0Wpe5MmaGFQ==" saltValue="to9UPbpzbBbQJoqCabghug==" spinCount="100000" sheet="1" objects="1" scenarios="1"/>
  <mergeCells count="2">
    <mergeCell ref="B6:E6"/>
    <mergeCell ref="C8:E8"/>
  </mergeCells>
  <hyperlinks>
    <hyperlink ref="B2" location="Tartalom!A1" display="Back to contents page" xr:uid="{0AE0D110-C01F-469C-A372-C7C3866F0CCF}"/>
  </hyperlinks>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27EB2-D67A-46BB-8118-4276BE1E4166}">
  <sheetPr>
    <tabColor theme="9"/>
  </sheetPr>
  <dimension ref="A1"/>
  <sheetViews>
    <sheetView workbookViewId="0">
      <selection sqref="A1:XFD1048576"/>
    </sheetView>
  </sheetViews>
  <sheetFormatPr defaultRowHeight="14.5" x14ac:dyDescent="0.35"/>
  <cols>
    <col min="1" max="16384" width="8.7265625" style="423"/>
  </cols>
  <sheetData/>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EEDBD-F697-421E-A2EB-95DDCBC6BFE2}">
  <sheetPr>
    <tabColor theme="9" tint="0.79998168889431442"/>
  </sheetPr>
  <dimension ref="B1:G16"/>
  <sheetViews>
    <sheetView showGridLines="0" zoomScaleNormal="100" workbookViewId="0"/>
  </sheetViews>
  <sheetFormatPr defaultRowHeight="14.5" x14ac:dyDescent="0.35"/>
  <cols>
    <col min="1" max="1" width="4.453125" customWidth="1"/>
    <col min="2" max="2" width="6.1796875" customWidth="1"/>
    <col min="3" max="3" width="42.81640625" customWidth="1"/>
    <col min="4" max="4" width="12.1796875" customWidth="1"/>
    <col min="5" max="5" width="13.36328125" customWidth="1"/>
    <col min="6" max="6" width="11.90625" customWidth="1"/>
    <col min="7" max="7" width="12.6328125" customWidth="1"/>
  </cols>
  <sheetData>
    <row r="1" spans="2:7" ht="12.75" customHeight="1" x14ac:dyDescent="0.35"/>
    <row r="2" spans="2:7" x14ac:dyDescent="0.35">
      <c r="B2" s="231" t="s">
        <v>0</v>
      </c>
      <c r="C2" s="149"/>
      <c r="D2" s="149"/>
      <c r="E2" s="149"/>
    </row>
    <row r="3" spans="2:7" x14ac:dyDescent="0.35">
      <c r="B3" s="1"/>
      <c r="C3" s="1"/>
      <c r="D3" s="1"/>
      <c r="E3" s="1"/>
    </row>
    <row r="4" spans="2:7" ht="15.5" x14ac:dyDescent="0.35">
      <c r="B4" s="19" t="s">
        <v>1219</v>
      </c>
      <c r="C4" s="2"/>
      <c r="D4" s="2"/>
      <c r="E4" s="2"/>
    </row>
    <row r="5" spans="2:7" x14ac:dyDescent="0.35">
      <c r="B5" s="1"/>
      <c r="C5" s="1"/>
      <c r="D5" s="1"/>
      <c r="E5" s="1"/>
    </row>
    <row r="6" spans="2:7" ht="69.5" customHeight="1" x14ac:dyDescent="0.35">
      <c r="B6" s="829" t="s">
        <v>1461</v>
      </c>
      <c r="C6" s="829"/>
      <c r="D6" s="829"/>
      <c r="E6" s="829"/>
      <c r="F6" s="829"/>
      <c r="G6" s="829"/>
    </row>
    <row r="7" spans="2:7" x14ac:dyDescent="0.35">
      <c r="B7" s="3"/>
      <c r="C7" s="4"/>
      <c r="D7" s="4"/>
      <c r="E7" s="4"/>
    </row>
    <row r="8" spans="2:7" ht="15" thickBot="1" x14ac:dyDescent="0.4">
      <c r="B8" s="33"/>
      <c r="C8" s="728"/>
      <c r="D8" s="728"/>
      <c r="E8" s="728"/>
      <c r="F8" s="728"/>
      <c r="G8" s="728"/>
    </row>
    <row r="9" spans="2:7" ht="24.5" customHeight="1" thickBot="1" x14ac:dyDescent="0.4">
      <c r="B9" s="33"/>
      <c r="C9" s="465" t="s">
        <v>2</v>
      </c>
      <c r="D9" s="830" t="s">
        <v>1223</v>
      </c>
      <c r="E9" s="831"/>
      <c r="F9" s="832" t="s">
        <v>1224</v>
      </c>
      <c r="G9" s="830"/>
    </row>
    <row r="10" spans="2:7" ht="49.5" customHeight="1" thickBot="1" x14ac:dyDescent="0.4">
      <c r="B10" s="33"/>
      <c r="C10" s="478" t="s">
        <v>1225</v>
      </c>
      <c r="D10" s="473">
        <f>+Tartalom!B3</f>
        <v>45291</v>
      </c>
      <c r="E10" s="479">
        <f>EOMONTH(D10,-12)</f>
        <v>44926</v>
      </c>
      <c r="F10" s="474">
        <f>+Tartalom!B3</f>
        <v>45291</v>
      </c>
      <c r="G10" s="479">
        <f>EOMONTH(F10,-12)</f>
        <v>44926</v>
      </c>
    </row>
    <row r="11" spans="2:7" x14ac:dyDescent="0.35">
      <c r="C11" s="475" t="s">
        <v>1226</v>
      </c>
      <c r="D11" s="453">
        <v>-90491.842160045533</v>
      </c>
      <c r="E11" s="454">
        <v>-63686.703721845566</v>
      </c>
      <c r="F11" s="453">
        <v>27212.494948308467</v>
      </c>
      <c r="G11" s="453">
        <v>3906.6913877371667</v>
      </c>
    </row>
    <row r="12" spans="2:7" x14ac:dyDescent="0.35">
      <c r="C12" s="476" t="s">
        <v>1227</v>
      </c>
      <c r="D12" s="61">
        <v>75702.015130580592</v>
      </c>
      <c r="E12" s="293">
        <v>19972.114162107395</v>
      </c>
      <c r="F12" s="61">
        <v>-171307.69431717799</v>
      </c>
      <c r="G12" s="61">
        <v>-81203.034058255449</v>
      </c>
    </row>
    <row r="13" spans="2:7" x14ac:dyDescent="0.35">
      <c r="C13" s="476" t="s">
        <v>1228</v>
      </c>
      <c r="D13" s="61">
        <v>25464.639335919179</v>
      </c>
      <c r="E13" s="293">
        <v>-33351.866321921283</v>
      </c>
      <c r="F13" s="455"/>
      <c r="G13" s="455"/>
    </row>
    <row r="14" spans="2:7" x14ac:dyDescent="0.35">
      <c r="C14" s="476" t="s">
        <v>1229</v>
      </c>
      <c r="D14" s="61">
        <v>-91151.665502696385</v>
      </c>
      <c r="E14" s="293">
        <v>-13974.812325516743</v>
      </c>
      <c r="F14" s="455"/>
      <c r="G14" s="455"/>
    </row>
    <row r="15" spans="2:7" x14ac:dyDescent="0.35">
      <c r="C15" s="476" t="s">
        <v>1230</v>
      </c>
      <c r="D15" s="61">
        <v>-111903.30419239627</v>
      </c>
      <c r="E15" s="293">
        <v>-38319.559246828947</v>
      </c>
      <c r="F15" s="455"/>
      <c r="G15" s="455"/>
    </row>
    <row r="16" spans="2:7" ht="15" thickBot="1" x14ac:dyDescent="0.4">
      <c r="C16" s="477" t="s">
        <v>1231</v>
      </c>
      <c r="D16" s="113">
        <v>69873.574738638359</v>
      </c>
      <c r="E16" s="294">
        <v>-32334.579344037869</v>
      </c>
      <c r="F16" s="456"/>
      <c r="G16" s="456"/>
    </row>
  </sheetData>
  <sheetProtection algorithmName="SHA-512" hashValue="f8SCTGDdcs2ukERwNiwJg8It70W7hbxxOS7we4b7yWLl4+yzDvZxAWwYqp586oTbRvvzM3aVZ/3+N5oTcvi5Iw==" saltValue="9bRBoiea1H+1OD9JVqK0Aw==" spinCount="100000" sheet="1" objects="1" scenarios="1"/>
  <mergeCells count="4">
    <mergeCell ref="B6:G6"/>
    <mergeCell ref="C8:G8"/>
    <mergeCell ref="D9:E9"/>
    <mergeCell ref="F9:G9"/>
  </mergeCells>
  <hyperlinks>
    <hyperlink ref="B2" location="Tartalom!A1" display="Back to contents page" xr:uid="{8FEFCA75-4ED7-4640-B868-A79E8A33E46B}"/>
  </hyperlinks>
  <pageMargins left="0.7" right="0.7" top="0.75" bottom="0.75" header="0.3" footer="0.3"/>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A2AC2-665B-4F3F-9FD9-71D774F1E1C8}">
  <sheetPr>
    <tabColor theme="9"/>
  </sheetPr>
  <dimension ref="A1"/>
  <sheetViews>
    <sheetView workbookViewId="0">
      <selection sqref="A1:XFD1048576"/>
    </sheetView>
  </sheetViews>
  <sheetFormatPr defaultRowHeight="14.5" x14ac:dyDescent="0.35"/>
  <cols>
    <col min="1" max="16384" width="8.7265625" style="423"/>
  </cols>
  <sheetData/>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79998168889431442"/>
  </sheetPr>
  <dimension ref="B1:K37"/>
  <sheetViews>
    <sheetView showGridLines="0" zoomScale="85" zoomScaleNormal="85" workbookViewId="0"/>
  </sheetViews>
  <sheetFormatPr defaultRowHeight="14.5" x14ac:dyDescent="0.35"/>
  <cols>
    <col min="1" max="1" width="4.453125" customWidth="1"/>
    <col min="2" max="2" width="6.1796875" customWidth="1"/>
    <col min="3" max="3" width="72.453125" customWidth="1"/>
    <col min="4" max="8" width="20.26953125" customWidth="1"/>
  </cols>
  <sheetData>
    <row r="1" spans="2:8" ht="12.75" customHeight="1" x14ac:dyDescent="0.35"/>
    <row r="2" spans="2:8" x14ac:dyDescent="0.35">
      <c r="B2" s="231" t="s">
        <v>0</v>
      </c>
      <c r="C2" s="149"/>
      <c r="D2" s="149"/>
      <c r="E2" s="149"/>
    </row>
    <row r="3" spans="2:8" x14ac:dyDescent="0.35">
      <c r="B3" s="1"/>
      <c r="C3" s="1"/>
      <c r="D3" s="1"/>
      <c r="E3" s="1"/>
    </row>
    <row r="4" spans="2:8" ht="15.5" x14ac:dyDescent="0.35">
      <c r="B4" s="19" t="s">
        <v>1172</v>
      </c>
      <c r="C4" s="2"/>
      <c r="D4" s="2"/>
      <c r="E4" s="2"/>
    </row>
    <row r="5" spans="2:8" ht="2.15" customHeight="1" x14ac:dyDescent="0.35">
      <c r="B5" s="1"/>
      <c r="C5" s="1"/>
      <c r="D5" s="1"/>
      <c r="E5" s="1"/>
    </row>
    <row r="6" spans="2:8" ht="2.15" customHeight="1" x14ac:dyDescent="0.35">
      <c r="B6" s="716"/>
      <c r="C6" s="716"/>
      <c r="D6" s="716"/>
      <c r="E6" s="716"/>
    </row>
    <row r="7" spans="2:8" ht="2.15" customHeight="1" x14ac:dyDescent="0.35">
      <c r="B7" s="3"/>
      <c r="C7" s="4"/>
      <c r="D7" s="4"/>
      <c r="E7" s="4"/>
    </row>
    <row r="8" spans="2:8" ht="15" thickBot="1" x14ac:dyDescent="0.4">
      <c r="B8" s="33"/>
    </row>
    <row r="9" spans="2:8" ht="15" thickBot="1" x14ac:dyDescent="0.4">
      <c r="B9" s="33"/>
      <c r="C9" s="107" t="s">
        <v>2</v>
      </c>
      <c r="D9" s="108">
        <f>+Tartalom!B3</f>
        <v>45291</v>
      </c>
      <c r="E9" s="108">
        <f>+EOMONTH(D9,-3)</f>
        <v>45199</v>
      </c>
      <c r="F9" s="108">
        <f>+EOMONTH(E9,-3)</f>
        <v>45107</v>
      </c>
      <c r="G9" s="108">
        <f>+EOMONTH(F9,-3)</f>
        <v>45016</v>
      </c>
      <c r="H9" s="108">
        <f>EOMONTH(D9,-12)</f>
        <v>44926</v>
      </c>
    </row>
    <row r="10" spans="2:8" x14ac:dyDescent="0.35">
      <c r="C10" s="833" t="s">
        <v>994</v>
      </c>
      <c r="D10" s="833"/>
      <c r="E10" s="409"/>
      <c r="F10" s="409"/>
      <c r="G10" s="409"/>
      <c r="H10" s="462"/>
    </row>
    <row r="11" spans="2:8" ht="19.5" customHeight="1" x14ac:dyDescent="0.35">
      <c r="C11" s="418" t="s">
        <v>132</v>
      </c>
      <c r="D11" s="413">
        <v>3945569.5512501444</v>
      </c>
      <c r="E11" s="413">
        <v>3929662.4025429999</v>
      </c>
      <c r="F11" s="413">
        <v>3551484.7902699457</v>
      </c>
      <c r="G11" s="413">
        <v>3242568.65460891</v>
      </c>
      <c r="H11" s="413">
        <v>3383160.7603016957</v>
      </c>
    </row>
    <row r="12" spans="2:8" ht="30.75" customHeight="1" x14ac:dyDescent="0.35">
      <c r="C12" s="14" t="s">
        <v>995</v>
      </c>
      <c r="D12" s="61">
        <v>3842080.0217507188</v>
      </c>
      <c r="E12" s="61">
        <v>3817462.8334909999</v>
      </c>
      <c r="F12" s="61">
        <v>3439264.6604305264</v>
      </c>
      <c r="G12" s="61">
        <v>3131849.26065729</v>
      </c>
      <c r="H12" s="61">
        <v>3179057.5670008855</v>
      </c>
    </row>
    <row r="13" spans="2:8" ht="36.75" customHeight="1" x14ac:dyDescent="0.35">
      <c r="C13" s="14" t="s">
        <v>1179</v>
      </c>
      <c r="D13" s="413">
        <v>3945569.5512501444</v>
      </c>
      <c r="E13" s="61">
        <v>3929662.4025429999</v>
      </c>
      <c r="F13" s="61">
        <v>3551484.7902699457</v>
      </c>
      <c r="G13" s="61">
        <v>3242568.65460891</v>
      </c>
      <c r="H13" s="61">
        <v>3313919.9782711775</v>
      </c>
    </row>
    <row r="14" spans="2:8" x14ac:dyDescent="0.35">
      <c r="C14" s="418" t="s">
        <v>170</v>
      </c>
      <c r="D14" s="413">
        <v>3945569.5512501444</v>
      </c>
      <c r="E14" s="413">
        <v>3929662.4025429999</v>
      </c>
      <c r="F14" s="413">
        <v>3551484.7902699457</v>
      </c>
      <c r="G14" s="413">
        <v>3242568.65460891</v>
      </c>
      <c r="H14" s="413">
        <v>3383160.7603016957</v>
      </c>
    </row>
    <row r="15" spans="2:8" ht="28.5" customHeight="1" x14ac:dyDescent="0.35">
      <c r="C15" s="14" t="s">
        <v>996</v>
      </c>
      <c r="D15" s="61">
        <v>3842080.0217507188</v>
      </c>
      <c r="E15" s="61">
        <v>3817462.8334909999</v>
      </c>
      <c r="F15" s="61">
        <v>3439264.6604305264</v>
      </c>
      <c r="G15" s="61">
        <v>3131849.26065729</v>
      </c>
      <c r="H15" s="61">
        <v>3179057.5670008855</v>
      </c>
    </row>
    <row r="16" spans="2:8" ht="38.25" customHeight="1" x14ac:dyDescent="0.35">
      <c r="C16" s="14" t="s">
        <v>1180</v>
      </c>
      <c r="D16" s="413">
        <v>3945569.5512501444</v>
      </c>
      <c r="E16" s="61">
        <v>3929662.4025429999</v>
      </c>
      <c r="F16" s="61">
        <v>3551484.7902699457</v>
      </c>
      <c r="G16" s="61">
        <v>3242568.65460891</v>
      </c>
      <c r="H16" s="61">
        <v>3313919.9782711775</v>
      </c>
    </row>
    <row r="17" spans="3:11" x14ac:dyDescent="0.35">
      <c r="C17" s="418" t="s">
        <v>997</v>
      </c>
      <c r="D17" s="413">
        <v>4475379.7076225057</v>
      </c>
      <c r="E17" s="413">
        <v>4489775.9964039996</v>
      </c>
      <c r="F17" s="413">
        <v>4076507.7183024725</v>
      </c>
      <c r="G17" s="413">
        <v>3767587.8983148709</v>
      </c>
      <c r="H17" s="413">
        <v>3671104.438751338</v>
      </c>
    </row>
    <row r="18" spans="3:11" ht="30.75" customHeight="1" x14ac:dyDescent="0.35">
      <c r="C18" s="14" t="s">
        <v>998</v>
      </c>
      <c r="D18" s="61">
        <v>4371890.1781230802</v>
      </c>
      <c r="E18" s="61">
        <v>4377576.427352</v>
      </c>
      <c r="F18" s="61">
        <v>3964287.5884630531</v>
      </c>
      <c r="G18" s="61">
        <v>3656868.5043632509</v>
      </c>
      <c r="H18" s="61">
        <v>3467001.2454505279</v>
      </c>
    </row>
    <row r="19" spans="3:11" ht="35.25" customHeight="1" x14ac:dyDescent="0.35">
      <c r="C19" s="14" t="s">
        <v>1181</v>
      </c>
      <c r="D19" s="413">
        <v>4475379.7076225057</v>
      </c>
      <c r="E19" s="61">
        <v>4489775.9964039996</v>
      </c>
      <c r="F19" s="61">
        <v>4076507.7183024725</v>
      </c>
      <c r="G19" s="61">
        <v>3767587.8983148709</v>
      </c>
      <c r="H19" s="61">
        <v>3601863.6567208199</v>
      </c>
      <c r="K19" s="464"/>
    </row>
    <row r="20" spans="3:11" x14ac:dyDescent="0.35">
      <c r="C20" s="834" t="s">
        <v>999</v>
      </c>
      <c r="D20" s="834"/>
      <c r="E20" s="414"/>
      <c r="F20" s="414"/>
      <c r="G20" s="414"/>
      <c r="H20" s="414"/>
    </row>
    <row r="21" spans="3:11" x14ac:dyDescent="0.35">
      <c r="C21" s="14" t="s">
        <v>1000</v>
      </c>
      <c r="D21" s="410">
        <v>23700282.469174743</v>
      </c>
      <c r="E21" s="410">
        <v>23922959.0744427</v>
      </c>
      <c r="F21" s="410">
        <v>22713599.953939021</v>
      </c>
      <c r="G21" s="410">
        <v>21920450.044597514</v>
      </c>
      <c r="H21" s="410">
        <v>20607705.445922632</v>
      </c>
    </row>
    <row r="22" spans="3:11" ht="20" x14ac:dyDescent="0.35">
      <c r="C22" s="418" t="s">
        <v>1001</v>
      </c>
      <c r="D22" s="415">
        <v>23596792.939675316</v>
      </c>
      <c r="E22" s="415">
        <v>23810759.5053907</v>
      </c>
      <c r="F22" s="415">
        <v>22601379.8240996</v>
      </c>
      <c r="G22" s="415">
        <v>21809730.650645893</v>
      </c>
      <c r="H22" s="415">
        <v>20403602.252621822</v>
      </c>
    </row>
    <row r="23" spans="3:11" x14ac:dyDescent="0.35">
      <c r="C23" s="835" t="s">
        <v>1002</v>
      </c>
      <c r="D23" s="835"/>
      <c r="E23" s="411"/>
      <c r="F23" s="411"/>
      <c r="G23" s="411"/>
      <c r="H23" s="411"/>
    </row>
    <row r="24" spans="3:11" ht="28.5" customHeight="1" x14ac:dyDescent="0.35">
      <c r="C24" s="418" t="s">
        <v>1003</v>
      </c>
      <c r="D24" s="416">
        <v>0.16647774373077046</v>
      </c>
      <c r="E24" s="416">
        <v>0.1643</v>
      </c>
      <c r="F24" s="416">
        <v>0.15635939690194478</v>
      </c>
      <c r="G24" s="416">
        <v>0.14792436505691495</v>
      </c>
      <c r="H24" s="416">
        <v>0.1641696970669326</v>
      </c>
    </row>
    <row r="25" spans="3:11" ht="42" customHeight="1" x14ac:dyDescent="0.35">
      <c r="C25" s="14" t="s">
        <v>1004</v>
      </c>
      <c r="D25" s="416">
        <v>0.16282212720910474</v>
      </c>
      <c r="E25" s="105">
        <v>0.16032511825701046</v>
      </c>
      <c r="F25" s="105">
        <v>0.15217056158506201</v>
      </c>
      <c r="G25" s="105">
        <v>0.14359871338275976</v>
      </c>
      <c r="H25" s="105">
        <v>0.15580864239756403</v>
      </c>
    </row>
    <row r="26" spans="3:11" ht="42" customHeight="1" x14ac:dyDescent="0.35">
      <c r="C26" s="14" t="s">
        <v>1182</v>
      </c>
      <c r="D26" s="105">
        <v>0.16647774373077046</v>
      </c>
      <c r="E26" s="105">
        <v>0.1643</v>
      </c>
      <c r="F26" s="105">
        <v>0.15635939690194478</v>
      </c>
      <c r="G26" s="105">
        <v>0.14792436505691495</v>
      </c>
      <c r="H26" s="105">
        <v>0.16135188450075594</v>
      </c>
    </row>
    <row r="27" spans="3:11" ht="31.5" customHeight="1" x14ac:dyDescent="0.35">
      <c r="C27" s="418" t="s">
        <v>1005</v>
      </c>
      <c r="D27" s="416">
        <v>0.16647774373077046</v>
      </c>
      <c r="E27" s="416">
        <v>0.1643</v>
      </c>
      <c r="F27" s="416">
        <v>0.15635939690194478</v>
      </c>
      <c r="G27" s="416">
        <v>0.14792436505691495</v>
      </c>
      <c r="H27" s="416">
        <v>0.1641696970669326</v>
      </c>
    </row>
    <row r="28" spans="3:11" ht="39.75" customHeight="1" x14ac:dyDescent="0.35">
      <c r="C28" s="14" t="s">
        <v>1006</v>
      </c>
      <c r="D28" s="105">
        <v>0.16282212720910474</v>
      </c>
      <c r="E28" s="105">
        <v>0.16032511825701046</v>
      </c>
      <c r="F28" s="105">
        <v>0.15217056158506201</v>
      </c>
      <c r="G28" s="105">
        <v>0.14359871338275976</v>
      </c>
      <c r="H28" s="105">
        <v>0.15580864239756403</v>
      </c>
    </row>
    <row r="29" spans="3:11" ht="39.75" customHeight="1" x14ac:dyDescent="0.35">
      <c r="C29" s="14" t="s">
        <v>1183</v>
      </c>
      <c r="D29" s="105">
        <v>0.16647774373077046</v>
      </c>
      <c r="E29" s="105">
        <v>0.1643</v>
      </c>
      <c r="F29" s="105">
        <v>0.15635939690194478</v>
      </c>
      <c r="G29" s="105">
        <v>0.14792436505691495</v>
      </c>
      <c r="H29" s="105">
        <v>0.16135188450075594</v>
      </c>
    </row>
    <row r="30" spans="3:11" ht="28.5" customHeight="1" x14ac:dyDescent="0.35">
      <c r="C30" s="418" t="s">
        <v>1007</v>
      </c>
      <c r="D30" s="416">
        <v>0.18883233621554135</v>
      </c>
      <c r="E30" s="416">
        <v>0.18770000000000001</v>
      </c>
      <c r="F30" s="416">
        <v>0.17947431171497408</v>
      </c>
      <c r="G30" s="416">
        <v>0.17187548114430368</v>
      </c>
      <c r="H30" s="416">
        <v>0.17814231906530331</v>
      </c>
    </row>
    <row r="31" spans="3:11" ht="39" customHeight="1" x14ac:dyDescent="0.35">
      <c r="C31" s="14" t="s">
        <v>1008</v>
      </c>
      <c r="D31" s="416">
        <v>0.18527476124826461</v>
      </c>
      <c r="E31" s="105">
        <v>0.18384866834512048</v>
      </c>
      <c r="F31" s="105">
        <v>0.17540024632637594</v>
      </c>
      <c r="G31" s="105">
        <v>0.16767141983273201</v>
      </c>
      <c r="H31" s="105">
        <v>0.16992103661523911</v>
      </c>
    </row>
    <row r="32" spans="3:11" ht="39" customHeight="1" x14ac:dyDescent="0.35">
      <c r="C32" s="14" t="s">
        <v>1184</v>
      </c>
      <c r="D32" s="105">
        <v>0.18883233621554135</v>
      </c>
      <c r="E32" s="105">
        <v>0.18770000000000001</v>
      </c>
      <c r="F32" s="105">
        <v>0.17947431171497408</v>
      </c>
      <c r="G32" s="105">
        <v>0.17187548114430368</v>
      </c>
      <c r="H32" s="105">
        <v>0.17537161202965273</v>
      </c>
    </row>
    <row r="33" spans="3:8" x14ac:dyDescent="0.35">
      <c r="C33" s="834" t="s">
        <v>366</v>
      </c>
      <c r="D33" s="834"/>
      <c r="E33" s="200"/>
      <c r="F33" s="200"/>
      <c r="G33" s="200"/>
      <c r="H33" s="463"/>
    </row>
    <row r="34" spans="3:8" x14ac:dyDescent="0.35">
      <c r="C34" s="14" t="s">
        <v>1009</v>
      </c>
      <c r="D34" s="61">
        <v>42426769.1851063</v>
      </c>
      <c r="E34" s="61">
        <v>42388056.795345001</v>
      </c>
      <c r="F34" s="61">
        <v>39645593.368951701</v>
      </c>
      <c r="G34" s="61">
        <v>38883555.085959502</v>
      </c>
      <c r="H34" s="61">
        <v>35399551.027365535</v>
      </c>
    </row>
    <row r="35" spans="3:8" x14ac:dyDescent="0.35">
      <c r="C35" s="418" t="s">
        <v>366</v>
      </c>
      <c r="D35" s="417">
        <v>9.2999999999999999E-2</v>
      </c>
      <c r="E35" s="417">
        <v>9.2706830640999993E-2</v>
      </c>
      <c r="F35" s="417">
        <v>8.9599999999999999E-2</v>
      </c>
      <c r="G35" s="417">
        <v>8.3391774425990495E-2</v>
      </c>
      <c r="H35" s="417">
        <v>9.5570725111353852E-2</v>
      </c>
    </row>
    <row r="36" spans="3:8" ht="20" x14ac:dyDescent="0.35">
      <c r="C36" s="418" t="s">
        <v>1010</v>
      </c>
      <c r="D36" s="417">
        <v>9.0779354837680459E-2</v>
      </c>
      <c r="E36" s="417">
        <v>9.0298886502927528E-2</v>
      </c>
      <c r="F36" s="417">
        <v>8.6996488754668047E-2</v>
      </c>
      <c r="G36" s="417">
        <v>8.0774315439168354E-2</v>
      </c>
      <c r="H36" s="417">
        <v>9.0325816622340627E-2</v>
      </c>
    </row>
    <row r="37" spans="3:8" ht="37.5" customHeight="1" thickBot="1" x14ac:dyDescent="0.4">
      <c r="C37" s="286" t="s">
        <v>1185</v>
      </c>
      <c r="D37" s="412">
        <v>9.2999999999999999E-2</v>
      </c>
      <c r="E37" s="412">
        <v>9.2706830640999993E-2</v>
      </c>
      <c r="F37" s="412">
        <v>8.9599999999999999E-2</v>
      </c>
      <c r="G37" s="412">
        <v>8.3391774425990495E-2</v>
      </c>
      <c r="H37" s="412">
        <v>9.3798213354459412E-2</v>
      </c>
    </row>
  </sheetData>
  <sheetProtection algorithmName="SHA-512" hashValue="LjKbBpt8jR3FmPjvCTfoFNeh4sgoScRaCnWCu71zSqdCcLdW3er89uBhD/1zyyUcTmSTC7KsP+LE8G74uEuWjw==" saltValue="NRXahOTO0fLuCN6s5tBufw==" spinCount="100000" sheet="1" objects="1" scenarios="1"/>
  <mergeCells count="5">
    <mergeCell ref="B6:E6"/>
    <mergeCell ref="C10:D10"/>
    <mergeCell ref="C20:D20"/>
    <mergeCell ref="C23:D23"/>
    <mergeCell ref="C33:D33"/>
  </mergeCells>
  <hyperlinks>
    <hyperlink ref="B2" location="Tartalom!A1" display="Back to contents page" xr:uid="{EDB2FEDE-3B0E-49B2-A1C7-7463D7F0EDC7}"/>
  </hyperlinks>
  <pageMargins left="0.7" right="0.7" top="0.75" bottom="0.75" header="0.3" footer="0.3"/>
  <pageSetup paperSize="9"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F1E1E-43D1-496A-BB3C-4D81207816D9}">
  <sheetPr>
    <tabColor rgb="FF92D050"/>
  </sheetPr>
  <dimension ref="S27"/>
  <sheetViews>
    <sheetView showGridLines="0" workbookViewId="0"/>
  </sheetViews>
  <sheetFormatPr defaultRowHeight="14.5" x14ac:dyDescent="0.35"/>
  <sheetData>
    <row r="27" spans="19:19" x14ac:dyDescent="0.35">
      <c r="S27" s="493"/>
    </row>
  </sheetData>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3AFE1-42BE-441B-912B-0F9DA7E3CBD1}">
  <dimension ref="A2:R82"/>
  <sheetViews>
    <sheetView showGridLines="0" zoomScale="55" zoomScaleNormal="55" workbookViewId="0"/>
  </sheetViews>
  <sheetFormatPr defaultColWidth="8.81640625" defaultRowHeight="12.5" x14ac:dyDescent="0.25"/>
  <cols>
    <col min="1" max="1" width="8.81640625" style="494"/>
    <col min="2" max="2" width="72.54296875" style="494" customWidth="1"/>
    <col min="3" max="3" width="21.54296875" style="494" customWidth="1"/>
    <col min="4" max="4" width="43.81640625" style="494" customWidth="1"/>
    <col min="5" max="12" width="21.54296875" style="494" customWidth="1"/>
    <col min="13" max="13" width="23.54296875" style="494" customWidth="1"/>
    <col min="14" max="17" width="21" style="494" customWidth="1"/>
    <col min="18" max="18" width="17.26953125" style="494" bestFit="1" customWidth="1"/>
    <col min="19" max="16384" width="8.81640625" style="494"/>
  </cols>
  <sheetData>
    <row r="2" spans="1:18" ht="14" x14ac:dyDescent="0.25">
      <c r="B2" s="495" t="s">
        <v>1468</v>
      </c>
    </row>
    <row r="4" spans="1:18" ht="15.5" x14ac:dyDescent="0.35">
      <c r="B4" s="496" t="s">
        <v>1469</v>
      </c>
    </row>
    <row r="5" spans="1:18" ht="15.5" x14ac:dyDescent="0.35">
      <c r="B5" s="496"/>
    </row>
    <row r="6" spans="1:18" ht="13" thickBot="1" x14ac:dyDescent="0.3">
      <c r="B6" s="712">
        <f>Tartalom!B3</f>
        <v>45291</v>
      </c>
    </row>
    <row r="7" spans="1:18" ht="15" customHeight="1" thickBot="1" x14ac:dyDescent="0.3">
      <c r="B7" s="838" t="s">
        <v>1470</v>
      </c>
      <c r="C7" s="497" t="s">
        <v>1471</v>
      </c>
      <c r="D7" s="497" t="s">
        <v>1472</v>
      </c>
      <c r="E7" s="497" t="s">
        <v>1473</v>
      </c>
      <c r="F7" s="497" t="s">
        <v>1474</v>
      </c>
      <c r="G7" s="497" t="s">
        <v>1475</v>
      </c>
      <c r="H7" s="497" t="s">
        <v>1476</v>
      </c>
      <c r="I7" s="497" t="s">
        <v>186</v>
      </c>
      <c r="J7" s="497" t="s">
        <v>114</v>
      </c>
      <c r="K7" s="497" t="s">
        <v>134</v>
      </c>
      <c r="L7" s="497" t="s">
        <v>1477</v>
      </c>
      <c r="M7" s="497" t="s">
        <v>1478</v>
      </c>
      <c r="N7" s="497" t="s">
        <v>1479</v>
      </c>
      <c r="O7" s="497" t="s">
        <v>1480</v>
      </c>
      <c r="P7" s="497" t="s">
        <v>1481</v>
      </c>
      <c r="Q7" s="497" t="s">
        <v>1482</v>
      </c>
      <c r="R7" s="497" t="s">
        <v>1483</v>
      </c>
    </row>
    <row r="8" spans="1:18" ht="76.5" customHeight="1" x14ac:dyDescent="0.25">
      <c r="B8" s="839"/>
      <c r="C8" s="836" t="s">
        <v>1484</v>
      </c>
      <c r="D8" s="836"/>
      <c r="E8" s="836"/>
      <c r="F8" s="836"/>
      <c r="G8" s="836"/>
      <c r="H8" s="836" t="s">
        <v>1485</v>
      </c>
      <c r="I8" s="836"/>
      <c r="J8" s="836"/>
      <c r="K8" s="836" t="s">
        <v>1486</v>
      </c>
      <c r="L8" s="836"/>
      <c r="M8" s="836" t="s">
        <v>1487</v>
      </c>
      <c r="N8" s="836" t="s">
        <v>1488</v>
      </c>
      <c r="O8" s="836" t="s">
        <v>1489</v>
      </c>
      <c r="P8" s="836" t="s">
        <v>1490</v>
      </c>
      <c r="Q8" s="836" t="s">
        <v>1491</v>
      </c>
      <c r="R8" s="836" t="s">
        <v>1492</v>
      </c>
    </row>
    <row r="9" spans="1:18" ht="67" customHeight="1" thickBot="1" x14ac:dyDescent="0.3">
      <c r="B9" s="498"/>
      <c r="C9" s="499"/>
      <c r="D9" s="498" t="s">
        <v>1493</v>
      </c>
      <c r="E9" s="498" t="s">
        <v>1494</v>
      </c>
      <c r="F9" s="498" t="s">
        <v>604</v>
      </c>
      <c r="G9" s="498" t="s">
        <v>1495</v>
      </c>
      <c r="H9" s="498"/>
      <c r="I9" s="498" t="s">
        <v>604</v>
      </c>
      <c r="J9" s="498" t="s">
        <v>1495</v>
      </c>
      <c r="K9" s="499"/>
      <c r="L9" s="500" t="s">
        <v>1496</v>
      </c>
      <c r="M9" s="837"/>
      <c r="N9" s="837"/>
      <c r="O9" s="837"/>
      <c r="P9" s="837"/>
      <c r="Q9" s="837"/>
      <c r="R9" s="837"/>
    </row>
    <row r="10" spans="1:18" s="502" customFormat="1" ht="13" x14ac:dyDescent="0.25">
      <c r="A10" s="494"/>
      <c r="B10" s="503" t="s">
        <v>1497</v>
      </c>
      <c r="C10" s="622">
        <v>23187.321379348512</v>
      </c>
      <c r="D10" s="623"/>
      <c r="E10" s="622">
        <v>40.727169328138416</v>
      </c>
      <c r="F10" s="622">
        <v>3692.0086997075132</v>
      </c>
      <c r="G10" s="622">
        <v>582.00556390599468</v>
      </c>
      <c r="H10" s="622">
        <v>-915.45798839899214</v>
      </c>
      <c r="I10" s="622">
        <v>-287.656498632156</v>
      </c>
      <c r="J10" s="622">
        <v>-506.94462241141503</v>
      </c>
      <c r="K10" s="624"/>
      <c r="L10" s="624"/>
      <c r="M10" s="624"/>
      <c r="N10" s="622">
        <v>15461.150069582409</v>
      </c>
      <c r="O10" s="622">
        <v>1481.031876808232</v>
      </c>
      <c r="P10" s="622">
        <v>5005.1480164172717</v>
      </c>
      <c r="Q10" s="622">
        <v>168.4005542717</v>
      </c>
      <c r="R10" s="622">
        <v>79.867554133905585</v>
      </c>
    </row>
    <row r="11" spans="1:18" s="502" customFormat="1" ht="13" x14ac:dyDescent="0.25">
      <c r="A11" s="494"/>
      <c r="B11" s="503"/>
      <c r="C11" s="625"/>
      <c r="D11" s="626"/>
      <c r="E11" s="625"/>
      <c r="F11" s="625"/>
      <c r="G11" s="625"/>
      <c r="H11" s="625"/>
      <c r="I11" s="625"/>
      <c r="J11" s="625"/>
      <c r="K11" s="625"/>
      <c r="L11" s="625"/>
      <c r="M11" s="625"/>
      <c r="N11" s="625"/>
      <c r="O11" s="625"/>
      <c r="P11" s="625"/>
      <c r="Q11" s="625"/>
      <c r="R11" s="625"/>
    </row>
    <row r="12" spans="1:18" s="502" customFormat="1" x14ac:dyDescent="0.25">
      <c r="A12" s="494"/>
      <c r="B12" s="504" t="s">
        <v>1498</v>
      </c>
      <c r="C12" s="622">
        <v>2148.711160229856</v>
      </c>
      <c r="D12" s="622"/>
      <c r="E12" s="622">
        <v>0</v>
      </c>
      <c r="F12" s="622">
        <v>358.6</v>
      </c>
      <c r="G12" s="622">
        <v>117.38638839736393</v>
      </c>
      <c r="H12" s="622">
        <v>-107.19</v>
      </c>
      <c r="I12" s="622">
        <v>-23.41</v>
      </c>
      <c r="J12" s="622">
        <v>-69.260000000000005</v>
      </c>
      <c r="K12" s="622"/>
      <c r="L12" s="622"/>
      <c r="M12" s="622"/>
      <c r="N12" s="622">
        <v>1383.46547017323</v>
      </c>
      <c r="O12" s="622">
        <v>210.12275527180088</v>
      </c>
      <c r="P12" s="622">
        <v>471.35153205511187</v>
      </c>
      <c r="Q12" s="622">
        <v>9.5068436875939977</v>
      </c>
      <c r="R12" s="622">
        <v>1.687080842948975</v>
      </c>
    </row>
    <row r="13" spans="1:18" s="502" customFormat="1" x14ac:dyDescent="0.25">
      <c r="A13" s="494"/>
      <c r="B13" s="504"/>
      <c r="C13" s="622"/>
      <c r="D13" s="622"/>
      <c r="E13" s="622"/>
      <c r="F13" s="622"/>
      <c r="G13" s="622"/>
      <c r="H13" s="622"/>
      <c r="I13" s="622"/>
      <c r="J13" s="622"/>
      <c r="K13" s="622"/>
      <c r="L13" s="622"/>
      <c r="M13" s="622"/>
      <c r="N13" s="622"/>
      <c r="O13" s="622"/>
      <c r="P13" s="622"/>
      <c r="Q13" s="622"/>
      <c r="R13" s="622"/>
    </row>
    <row r="14" spans="1:18" s="502" customFormat="1" x14ac:dyDescent="0.25">
      <c r="A14" s="494"/>
      <c r="B14" s="504" t="s">
        <v>1499</v>
      </c>
      <c r="C14" s="622">
        <v>353.08415994197895</v>
      </c>
      <c r="D14" s="622"/>
      <c r="E14" s="622">
        <v>0</v>
      </c>
      <c r="F14" s="622">
        <v>268.47090053265202</v>
      </c>
      <c r="G14" s="622">
        <v>0</v>
      </c>
      <c r="H14" s="622">
        <v>-30.717319515269004</v>
      </c>
      <c r="I14" s="622">
        <v>-21.603090276184002</v>
      </c>
      <c r="J14" s="622">
        <v>-8.622144762036001</v>
      </c>
      <c r="K14" s="622"/>
      <c r="L14" s="622"/>
      <c r="M14" s="622"/>
      <c r="N14" s="622">
        <v>337.403250567528</v>
      </c>
      <c r="O14" s="622">
        <v>2.9842642381000001E-2</v>
      </c>
      <c r="P14" s="622">
        <v>13.482420659049001</v>
      </c>
      <c r="Q14" s="622">
        <v>0</v>
      </c>
      <c r="R14" s="622">
        <v>0.26458939627862649</v>
      </c>
    </row>
    <row r="15" spans="1:18" s="502" customFormat="1" x14ac:dyDescent="0.25">
      <c r="A15" s="494"/>
      <c r="B15" s="505" t="s">
        <v>1500</v>
      </c>
      <c r="C15" s="622">
        <v>1.6815270099150001</v>
      </c>
      <c r="D15" s="622"/>
      <c r="E15" s="622">
        <v>0</v>
      </c>
      <c r="F15" s="622" t="s">
        <v>1749</v>
      </c>
      <c r="G15" s="622">
        <v>0</v>
      </c>
      <c r="H15" s="622">
        <v>-3.6308952696999998E-2</v>
      </c>
      <c r="I15" s="622">
        <v>0</v>
      </c>
      <c r="J15" s="622">
        <v>-1.9776165750000001E-2</v>
      </c>
      <c r="K15" s="622"/>
      <c r="L15" s="622"/>
      <c r="M15" s="622"/>
      <c r="N15" s="622">
        <v>1.6815270099150004</v>
      </c>
      <c r="O15" s="622">
        <v>0</v>
      </c>
      <c r="P15" s="622">
        <v>0</v>
      </c>
      <c r="Q15" s="622">
        <v>0</v>
      </c>
      <c r="R15" s="622">
        <v>3.3737797147232476E-4</v>
      </c>
    </row>
    <row r="16" spans="1:18" s="502" customFormat="1" x14ac:dyDescent="0.25">
      <c r="A16" s="494"/>
      <c r="B16" s="505" t="s">
        <v>1501</v>
      </c>
      <c r="C16" s="622">
        <v>233.477859686751</v>
      </c>
      <c r="D16" s="622"/>
      <c r="E16" s="622">
        <v>0</v>
      </c>
      <c r="F16" s="622">
        <v>208.076897504068</v>
      </c>
      <c r="G16" s="622">
        <v>0</v>
      </c>
      <c r="H16" s="622">
        <v>-17.208732221920002</v>
      </c>
      <c r="I16" s="622">
        <v>-17.033551444774002</v>
      </c>
      <c r="J16" s="622">
        <v>0</v>
      </c>
      <c r="K16" s="622"/>
      <c r="L16" s="622"/>
      <c r="M16" s="622"/>
      <c r="N16" s="622">
        <v>233.40215120947101</v>
      </c>
      <c r="O16" s="622">
        <v>0</v>
      </c>
      <c r="P16" s="622">
        <v>7.5708000279999993E-2</v>
      </c>
      <c r="Q16" s="622">
        <v>0</v>
      </c>
      <c r="R16" s="622">
        <v>0.19224129092861145</v>
      </c>
    </row>
    <row r="17" spans="1:18" s="502" customFormat="1" x14ac:dyDescent="0.25">
      <c r="A17" s="494"/>
      <c r="B17" s="505" t="s">
        <v>1502</v>
      </c>
      <c r="C17" s="622">
        <v>7.7348455286720004</v>
      </c>
      <c r="D17" s="622"/>
      <c r="E17" s="622">
        <v>0</v>
      </c>
      <c r="F17" s="622">
        <v>6.1657277800000001</v>
      </c>
      <c r="G17" s="622">
        <v>0</v>
      </c>
      <c r="H17" s="622">
        <v>-0.31886634402000003</v>
      </c>
      <c r="I17" s="622">
        <v>-0.27354856999999999</v>
      </c>
      <c r="J17" s="622">
        <v>-3.0847550849999999E-2</v>
      </c>
      <c r="K17" s="622"/>
      <c r="L17" s="622"/>
      <c r="M17" s="622"/>
      <c r="N17" s="622">
        <v>7.7348353653319997</v>
      </c>
      <c r="O17" s="622">
        <v>0</v>
      </c>
      <c r="P17" s="622">
        <v>0</v>
      </c>
      <c r="Q17" s="622">
        <v>0</v>
      </c>
      <c r="R17" s="622">
        <v>3.3477119569200009E-3</v>
      </c>
    </row>
    <row r="18" spans="1:18" s="502" customFormat="1" x14ac:dyDescent="0.25">
      <c r="A18" s="494"/>
      <c r="B18" s="505" t="s">
        <v>1503</v>
      </c>
      <c r="C18" s="622">
        <v>49.794179383532978</v>
      </c>
      <c r="D18" s="622"/>
      <c r="E18" s="622">
        <v>0</v>
      </c>
      <c r="F18" s="622">
        <v>4.4639853669649998</v>
      </c>
      <c r="G18" s="622">
        <v>0</v>
      </c>
      <c r="H18" s="622">
        <v>-8.7395615703460017</v>
      </c>
      <c r="I18" s="622">
        <v>-0.26044756854699996</v>
      </c>
      <c r="J18" s="622">
        <v>-8.2974775637890001</v>
      </c>
      <c r="K18" s="622"/>
      <c r="L18" s="622"/>
      <c r="M18" s="622"/>
      <c r="N18" s="622">
        <v>34.856122476537998</v>
      </c>
      <c r="O18" s="622">
        <v>2.9842642381000001E-2</v>
      </c>
      <c r="P18" s="622">
        <v>13.282378882702002</v>
      </c>
      <c r="Q18" s="622">
        <v>0</v>
      </c>
      <c r="R18" s="622">
        <v>3.0558719871226814E-2</v>
      </c>
    </row>
    <row r="19" spans="1:18" s="502" customFormat="1" x14ac:dyDescent="0.25">
      <c r="A19" s="494"/>
      <c r="B19" s="505" t="s">
        <v>1504</v>
      </c>
      <c r="C19" s="622">
        <v>60.395748333107989</v>
      </c>
      <c r="D19" s="622"/>
      <c r="E19" s="622">
        <v>0</v>
      </c>
      <c r="F19" s="622">
        <v>49.764289881619</v>
      </c>
      <c r="G19" s="622">
        <v>0</v>
      </c>
      <c r="H19" s="622">
        <v>-4.4138504262859994</v>
      </c>
      <c r="I19" s="622">
        <v>-4.0355426928630003</v>
      </c>
      <c r="J19" s="622">
        <v>-0.27404348164699999</v>
      </c>
      <c r="K19" s="622"/>
      <c r="L19" s="622"/>
      <c r="M19" s="622"/>
      <c r="N19" s="622">
        <v>59.728614506272002</v>
      </c>
      <c r="O19" s="622">
        <v>0</v>
      </c>
      <c r="P19" s="622">
        <v>0.124333776067</v>
      </c>
      <c r="Q19" s="622">
        <v>0</v>
      </c>
      <c r="R19" s="622">
        <v>3.8104295550395899E-2</v>
      </c>
    </row>
    <row r="20" spans="1:18" s="502" customFormat="1" x14ac:dyDescent="0.25">
      <c r="A20" s="494"/>
      <c r="B20" s="505"/>
      <c r="C20" s="622"/>
      <c r="D20" s="622"/>
      <c r="E20" s="622"/>
      <c r="F20" s="622"/>
      <c r="G20" s="622"/>
      <c r="H20" s="622"/>
      <c r="I20" s="622"/>
      <c r="J20" s="622"/>
      <c r="K20" s="622"/>
      <c r="L20" s="622"/>
      <c r="M20" s="622"/>
      <c r="N20" s="622"/>
      <c r="O20" s="622"/>
      <c r="P20" s="622"/>
      <c r="Q20" s="622"/>
      <c r="R20" s="622"/>
    </row>
    <row r="21" spans="1:18" s="502" customFormat="1" x14ac:dyDescent="0.25">
      <c r="A21" s="494"/>
      <c r="B21" s="504" t="s">
        <v>1505</v>
      </c>
      <c r="C21" s="622">
        <v>4743.9261944744439</v>
      </c>
      <c r="D21" s="622"/>
      <c r="E21" s="622">
        <v>31.803936432330449</v>
      </c>
      <c r="F21" s="622">
        <v>695.05685244754613</v>
      </c>
      <c r="G21" s="622">
        <v>169.65521569278798</v>
      </c>
      <c r="H21" s="622">
        <v>-194.18672634719408</v>
      </c>
      <c r="I21" s="622">
        <v>-47.715608012164004</v>
      </c>
      <c r="J21" s="622">
        <v>-116.919033426594</v>
      </c>
      <c r="K21" s="622"/>
      <c r="L21" s="622"/>
      <c r="M21" s="622"/>
      <c r="N21" s="622">
        <v>3592.4016774373536</v>
      </c>
      <c r="O21" s="622">
        <v>33.2407479759</v>
      </c>
      <c r="P21" s="622">
        <v>973.26123099559607</v>
      </c>
      <c r="Q21" s="622">
        <v>0.202358080105</v>
      </c>
      <c r="R21" s="622">
        <v>2.4712745461253647</v>
      </c>
    </row>
    <row r="22" spans="1:18" s="502" customFormat="1" x14ac:dyDescent="0.25">
      <c r="A22" s="494"/>
      <c r="B22" s="505" t="s">
        <v>1506</v>
      </c>
      <c r="C22" s="622">
        <v>1405.1718105681925</v>
      </c>
      <c r="D22" s="622"/>
      <c r="E22" s="622">
        <v>0</v>
      </c>
      <c r="F22" s="622">
        <v>190.61</v>
      </c>
      <c r="G22" s="622">
        <v>49.596908377487978</v>
      </c>
      <c r="H22" s="622">
        <v>-65.046043636517084</v>
      </c>
      <c r="I22" s="622">
        <v>-20.432111942267998</v>
      </c>
      <c r="J22" s="622">
        <v>-34.82095074570902</v>
      </c>
      <c r="K22" s="622"/>
      <c r="L22" s="622"/>
      <c r="M22" s="622"/>
      <c r="N22" s="622">
        <v>989.42263905339234</v>
      </c>
      <c r="O22" s="622">
        <v>12.272963911420002</v>
      </c>
      <c r="P22" s="622">
        <v>380.12228365714702</v>
      </c>
      <c r="Q22" s="622">
        <v>0.202358080105</v>
      </c>
      <c r="R22" s="622">
        <v>0.75381827273069923</v>
      </c>
    </row>
    <row r="23" spans="1:18" s="502" customFormat="1" x14ac:dyDescent="0.25">
      <c r="A23" s="494"/>
      <c r="B23" s="505" t="s">
        <v>1507</v>
      </c>
      <c r="C23" s="622">
        <v>96.357285008386</v>
      </c>
      <c r="D23" s="622"/>
      <c r="E23" s="622">
        <v>0</v>
      </c>
      <c r="F23" s="622">
        <v>11.228171308794002</v>
      </c>
      <c r="G23" s="622">
        <v>15.169576139272007</v>
      </c>
      <c r="H23" s="622">
        <v>-10.447811608361011</v>
      </c>
      <c r="I23" s="622">
        <v>-0.63857861614900002</v>
      </c>
      <c r="J23" s="622">
        <v>-8.8121771074039987</v>
      </c>
      <c r="K23" s="622"/>
      <c r="L23" s="622"/>
      <c r="M23" s="622"/>
      <c r="N23" s="622">
        <v>76.580076391359015</v>
      </c>
      <c r="O23" s="622">
        <v>1.54746193212</v>
      </c>
      <c r="P23" s="622">
        <v>14.330807239469998</v>
      </c>
      <c r="Q23" s="622">
        <v>0</v>
      </c>
      <c r="R23" s="622">
        <v>5.3419467967387224E-2</v>
      </c>
    </row>
    <row r="24" spans="1:18" s="502" customFormat="1" x14ac:dyDescent="0.25">
      <c r="A24" s="494"/>
      <c r="B24" s="505" t="s">
        <v>1508</v>
      </c>
      <c r="C24" s="622">
        <v>49.931185358680999</v>
      </c>
      <c r="D24" s="622"/>
      <c r="E24" s="622">
        <v>0</v>
      </c>
      <c r="F24" s="622">
        <v>0.65093857123300003</v>
      </c>
      <c r="G24" s="622">
        <v>0.70661796729699999</v>
      </c>
      <c r="H24" s="622">
        <v>-0.48072854564200002</v>
      </c>
      <c r="I24" s="622">
        <v>-5.5941834124999999E-2</v>
      </c>
      <c r="J24" s="622">
        <v>-2.8642155083999997E-2</v>
      </c>
      <c r="K24" s="622"/>
      <c r="L24" s="622"/>
      <c r="M24" s="622"/>
      <c r="N24" s="622">
        <v>39.009830370300989</v>
      </c>
      <c r="O24" s="622">
        <v>0</v>
      </c>
      <c r="P24" s="622">
        <v>10.921348462903</v>
      </c>
      <c r="Q24" s="622">
        <v>0</v>
      </c>
      <c r="R24" s="622">
        <v>1.8074522822496691E-2</v>
      </c>
    </row>
    <row r="25" spans="1:18" s="502" customFormat="1" x14ac:dyDescent="0.25">
      <c r="A25" s="494"/>
      <c r="B25" s="505" t="s">
        <v>1509</v>
      </c>
      <c r="C25" s="622">
        <v>80.527597925953984</v>
      </c>
      <c r="D25" s="622"/>
      <c r="E25" s="622">
        <v>0</v>
      </c>
      <c r="F25" s="622">
        <v>6.4707276160670011</v>
      </c>
      <c r="G25" s="622">
        <v>2.7118653833960007</v>
      </c>
      <c r="H25" s="622">
        <v>-2.8005652695849994</v>
      </c>
      <c r="I25" s="622">
        <v>-0.30461376414900004</v>
      </c>
      <c r="J25" s="622">
        <v>-1.9187726286919999</v>
      </c>
      <c r="K25" s="622"/>
      <c r="L25" s="622"/>
      <c r="M25" s="622"/>
      <c r="N25" s="622">
        <v>68.627451844896967</v>
      </c>
      <c r="O25" s="622">
        <v>2.03119074</v>
      </c>
      <c r="P25" s="622">
        <v>8.3807697729030011</v>
      </c>
      <c r="Q25" s="622">
        <v>0</v>
      </c>
      <c r="R25" s="622">
        <v>2.8022673193375286E-2</v>
      </c>
    </row>
    <row r="26" spans="1:18" s="502" customFormat="1" x14ac:dyDescent="0.25">
      <c r="A26" s="494"/>
      <c r="B26" s="505" t="s">
        <v>1510</v>
      </c>
      <c r="C26" s="622">
        <v>55.606375876678975</v>
      </c>
      <c r="D26" s="622"/>
      <c r="E26" s="622">
        <v>0</v>
      </c>
      <c r="F26" s="622">
        <v>10.380087825275998</v>
      </c>
      <c r="G26" s="622">
        <v>6.6090848889010019</v>
      </c>
      <c r="H26" s="622">
        <v>-4.8108800731909991</v>
      </c>
      <c r="I26" s="622">
        <v>-0.76468149710700017</v>
      </c>
      <c r="J26" s="622">
        <v>-3.7583124389889999</v>
      </c>
      <c r="K26" s="622"/>
      <c r="L26" s="622"/>
      <c r="M26" s="622"/>
      <c r="N26" s="622">
        <v>46.349945673460034</v>
      </c>
      <c r="O26" s="622">
        <v>1.0630971089999998E-2</v>
      </c>
      <c r="P26" s="622">
        <v>7.4377682158220022</v>
      </c>
      <c r="Q26" s="622">
        <v>0</v>
      </c>
      <c r="R26" s="622">
        <v>2.6974110311169384E-2</v>
      </c>
    </row>
    <row r="27" spans="1:18" s="502" customFormat="1" x14ac:dyDescent="0.25">
      <c r="A27" s="494"/>
      <c r="B27" s="505" t="s">
        <v>1511</v>
      </c>
      <c r="C27" s="622">
        <v>16.118282015584001</v>
      </c>
      <c r="D27" s="622"/>
      <c r="E27" s="622">
        <v>0</v>
      </c>
      <c r="F27" s="622">
        <v>0.835356647979</v>
      </c>
      <c r="G27" s="622">
        <v>2.967110335813</v>
      </c>
      <c r="H27" s="622">
        <v>-2.8666794061930005</v>
      </c>
      <c r="I27" s="622">
        <v>-3.1505004221999998E-2</v>
      </c>
      <c r="J27" s="622">
        <v>-2.7209009338969996</v>
      </c>
      <c r="K27" s="622"/>
      <c r="L27" s="622"/>
      <c r="M27" s="622"/>
      <c r="N27" s="622">
        <v>12.805491634284005</v>
      </c>
      <c r="O27" s="622">
        <v>0</v>
      </c>
      <c r="P27" s="622">
        <v>2.7448782223510002</v>
      </c>
      <c r="Q27" s="622">
        <v>0</v>
      </c>
      <c r="R27" s="622">
        <v>7.939840937470825E-3</v>
      </c>
    </row>
    <row r="28" spans="1:18" s="502" customFormat="1" ht="20" x14ac:dyDescent="0.25">
      <c r="A28" s="494"/>
      <c r="B28" s="505" t="s">
        <v>1512</v>
      </c>
      <c r="C28" s="622">
        <v>139.4658402244801</v>
      </c>
      <c r="D28" s="622"/>
      <c r="E28" s="622">
        <v>0</v>
      </c>
      <c r="F28" s="622">
        <v>27.27743114815399</v>
      </c>
      <c r="G28" s="622">
        <v>8.0270140686189944</v>
      </c>
      <c r="H28" s="622">
        <v>-7.0605056300920017</v>
      </c>
      <c r="I28" s="622">
        <v>-1.30120057756</v>
      </c>
      <c r="J28" s="622">
        <v>-4.9761228429789996</v>
      </c>
      <c r="K28" s="622"/>
      <c r="L28" s="622"/>
      <c r="M28" s="622"/>
      <c r="N28" s="622">
        <v>102.23618331193205</v>
      </c>
      <c r="O28" s="622">
        <v>0.31188348467999999</v>
      </c>
      <c r="P28" s="622">
        <v>24.264043023922003</v>
      </c>
      <c r="Q28" s="622">
        <v>0</v>
      </c>
      <c r="R28" s="622">
        <v>7.0251476638952134E-2</v>
      </c>
    </row>
    <row r="29" spans="1:18" s="502" customFormat="1" x14ac:dyDescent="0.25">
      <c r="A29" s="494"/>
      <c r="B29" s="505" t="s">
        <v>1513</v>
      </c>
      <c r="C29" s="622">
        <v>76.51184631498306</v>
      </c>
      <c r="D29" s="622"/>
      <c r="E29" s="622">
        <v>0</v>
      </c>
      <c r="F29" s="622">
        <v>8.3619081857260014</v>
      </c>
      <c r="G29" s="622">
        <v>0</v>
      </c>
      <c r="H29" s="622">
        <v>-3.0646935815439993</v>
      </c>
      <c r="I29" s="622">
        <v>-0.42477932356100018</v>
      </c>
      <c r="J29" s="622">
        <v>-1.7350233445590004</v>
      </c>
      <c r="K29" s="622"/>
      <c r="L29" s="622"/>
      <c r="M29" s="622"/>
      <c r="N29" s="622">
        <v>63.367252557380013</v>
      </c>
      <c r="O29" s="622">
        <v>1.1357341920000001E-2</v>
      </c>
      <c r="P29" s="622">
        <v>11.352469103924001</v>
      </c>
      <c r="Q29" s="622">
        <v>0</v>
      </c>
      <c r="R29" s="622">
        <v>3.3222384703146431E-2</v>
      </c>
    </row>
    <row r="30" spans="1:18" s="502" customFormat="1" x14ac:dyDescent="0.25">
      <c r="A30" s="494"/>
      <c r="B30" s="505" t="s">
        <v>1514</v>
      </c>
      <c r="C30" s="622">
        <v>70.033921669396008</v>
      </c>
      <c r="D30" s="622"/>
      <c r="E30" s="622">
        <v>0</v>
      </c>
      <c r="F30" s="622">
        <v>13.211485750503998</v>
      </c>
      <c r="G30" s="622">
        <v>0</v>
      </c>
      <c r="H30" s="622">
        <v>-3.1932142267729984</v>
      </c>
      <c r="I30" s="622">
        <v>-0.52157847841600002</v>
      </c>
      <c r="J30" s="622">
        <v>-2.1492322958540004</v>
      </c>
      <c r="K30" s="622"/>
      <c r="L30" s="622"/>
      <c r="M30" s="622"/>
      <c r="N30" s="622">
        <v>52.019358213146013</v>
      </c>
      <c r="O30" s="622">
        <v>1.2450136468E-2</v>
      </c>
      <c r="P30" s="622">
        <v>14.075350039503997</v>
      </c>
      <c r="Q30" s="622">
        <v>0</v>
      </c>
      <c r="R30" s="622">
        <v>3.9227029513638191E-2</v>
      </c>
    </row>
    <row r="31" spans="1:18" s="502" customFormat="1" x14ac:dyDescent="0.25">
      <c r="A31" s="494"/>
      <c r="B31" s="505" t="s">
        <v>1515</v>
      </c>
      <c r="C31" s="622">
        <v>32.482369417180998</v>
      </c>
      <c r="D31" s="622"/>
      <c r="E31" s="622">
        <v>0</v>
      </c>
      <c r="F31" s="622">
        <v>0.31576994733000008</v>
      </c>
      <c r="G31" s="622">
        <v>0</v>
      </c>
      <c r="H31" s="622">
        <v>-5.4028458928590002</v>
      </c>
      <c r="I31" s="622">
        <v>-1.0952192830000001E-2</v>
      </c>
      <c r="J31" s="622">
        <v>-5.1867424108979998</v>
      </c>
      <c r="K31" s="622"/>
      <c r="L31" s="622"/>
      <c r="M31" s="622"/>
      <c r="N31" s="622">
        <v>32.482008973570998</v>
      </c>
      <c r="O31" s="622">
        <v>0</v>
      </c>
      <c r="P31" s="622">
        <v>0</v>
      </c>
      <c r="Q31" s="622">
        <v>0</v>
      </c>
      <c r="R31" s="622">
        <v>6.6485403503042662E-3</v>
      </c>
    </row>
    <row r="32" spans="1:18" s="502" customFormat="1" x14ac:dyDescent="0.25">
      <c r="A32" s="494"/>
      <c r="B32" s="505" t="s">
        <v>1516</v>
      </c>
      <c r="C32" s="622">
        <v>380.56593587080289</v>
      </c>
      <c r="D32" s="622"/>
      <c r="E32" s="622">
        <v>0</v>
      </c>
      <c r="F32" s="622">
        <v>43.42845418893301</v>
      </c>
      <c r="G32" s="622">
        <v>0</v>
      </c>
      <c r="H32" s="622">
        <v>-16.608851925499021</v>
      </c>
      <c r="I32" s="622">
        <v>-2.5023331425979998</v>
      </c>
      <c r="J32" s="622">
        <v>-11.281937545772001</v>
      </c>
      <c r="K32" s="622"/>
      <c r="L32" s="622"/>
      <c r="M32" s="622"/>
      <c r="N32" s="622">
        <v>298.12789523427438</v>
      </c>
      <c r="O32" s="622">
        <v>5.5648509602999996E-2</v>
      </c>
      <c r="P32" s="622">
        <v>70.207611441888986</v>
      </c>
      <c r="Q32" s="622">
        <v>0</v>
      </c>
      <c r="R32" s="622">
        <v>0.2553693713048325</v>
      </c>
    </row>
    <row r="33" spans="1:18" s="502" customFormat="1" x14ac:dyDescent="0.25">
      <c r="A33" s="494"/>
      <c r="B33" s="505" t="s">
        <v>1517</v>
      </c>
      <c r="C33" s="622">
        <v>110.17656195534403</v>
      </c>
      <c r="D33" s="622"/>
      <c r="E33" s="622">
        <v>0</v>
      </c>
      <c r="F33" s="622">
        <v>0.17959051627</v>
      </c>
      <c r="G33" s="622">
        <v>0</v>
      </c>
      <c r="H33" s="622">
        <v>-1.1460690553680002</v>
      </c>
      <c r="I33" s="622">
        <v>-2.8943387970000001E-2</v>
      </c>
      <c r="J33" s="622">
        <v>-0.14451980633000003</v>
      </c>
      <c r="K33" s="622"/>
      <c r="L33" s="622"/>
      <c r="M33" s="622"/>
      <c r="N33" s="622">
        <v>72.833676109614004</v>
      </c>
      <c r="O33" s="622">
        <v>0</v>
      </c>
      <c r="P33" s="622">
        <v>37.207711630000006</v>
      </c>
      <c r="Q33" s="622">
        <v>0</v>
      </c>
      <c r="R33" s="622">
        <v>7.40852080475837E-2</v>
      </c>
    </row>
    <row r="34" spans="1:18" s="502" customFormat="1" x14ac:dyDescent="0.25">
      <c r="A34" s="494"/>
      <c r="B34" s="505" t="s">
        <v>1518</v>
      </c>
      <c r="C34" s="622">
        <v>317.17077742148598</v>
      </c>
      <c r="D34" s="622"/>
      <c r="E34" s="622">
        <v>5.0379836044422737</v>
      </c>
      <c r="F34" s="622">
        <v>57.888734701162001</v>
      </c>
      <c r="G34" s="622">
        <v>0</v>
      </c>
      <c r="H34" s="622">
        <v>-9.9914728192369981</v>
      </c>
      <c r="I34" s="622">
        <v>-3.0257422050160003</v>
      </c>
      <c r="J34" s="622">
        <v>-5.2790123482269991</v>
      </c>
      <c r="K34" s="622"/>
      <c r="L34" s="622"/>
      <c r="M34" s="622"/>
      <c r="N34" s="622">
        <v>250.76297394370499</v>
      </c>
      <c r="O34" s="622">
        <v>7.860117573E-2</v>
      </c>
      <c r="P34" s="622">
        <v>50.849183043499984</v>
      </c>
      <c r="Q34" s="622">
        <v>0</v>
      </c>
      <c r="R34" s="622">
        <v>0.16371580061822602</v>
      </c>
    </row>
    <row r="35" spans="1:18" s="502" customFormat="1" x14ac:dyDescent="0.25">
      <c r="A35" s="494"/>
      <c r="B35" s="505" t="s">
        <v>1519</v>
      </c>
      <c r="C35" s="622">
        <v>168.70001267096001</v>
      </c>
      <c r="D35" s="622"/>
      <c r="E35" s="622">
        <v>0.24259831138152915</v>
      </c>
      <c r="F35" s="622">
        <v>39.314104256871993</v>
      </c>
      <c r="G35" s="622">
        <v>2.8108765641160005</v>
      </c>
      <c r="H35" s="622">
        <v>-5.3162649510059987</v>
      </c>
      <c r="I35" s="622">
        <v>-2.9184238096550006</v>
      </c>
      <c r="J35" s="622">
        <v>-1.4757074388739995</v>
      </c>
      <c r="K35" s="622"/>
      <c r="L35" s="622"/>
      <c r="M35" s="622"/>
      <c r="N35" s="622">
        <v>136.90910216166606</v>
      </c>
      <c r="O35" s="622">
        <v>0.13875588152999999</v>
      </c>
      <c r="P35" s="622">
        <v>25.918831315218995</v>
      </c>
      <c r="Q35" s="622">
        <v>0</v>
      </c>
      <c r="R35" s="622">
        <v>9.1586069897499123E-2</v>
      </c>
    </row>
    <row r="36" spans="1:18" s="502" customFormat="1" x14ac:dyDescent="0.25">
      <c r="A36" s="494"/>
      <c r="B36" s="505" t="s">
        <v>1520</v>
      </c>
      <c r="C36" s="622">
        <v>372.17821218680695</v>
      </c>
      <c r="D36" s="622"/>
      <c r="E36" s="622">
        <v>2.0193477000000003E-5</v>
      </c>
      <c r="F36" s="622">
        <v>125.172990136325</v>
      </c>
      <c r="G36" s="622">
        <v>41.688215029315003</v>
      </c>
      <c r="H36" s="622">
        <v>-23.809358783196984</v>
      </c>
      <c r="I36" s="622">
        <v>-6.6398272211040021</v>
      </c>
      <c r="J36" s="622">
        <v>-16.033765597948999</v>
      </c>
      <c r="K36" s="622"/>
      <c r="L36" s="622"/>
      <c r="M36" s="622"/>
      <c r="N36" s="622">
        <v>309.64126189789192</v>
      </c>
      <c r="O36" s="622">
        <v>3.520533E-2</v>
      </c>
      <c r="P36" s="622">
        <v>59.153786848144009</v>
      </c>
      <c r="Q36" s="622">
        <v>0</v>
      </c>
      <c r="R36" s="622">
        <v>0.14758715586275489</v>
      </c>
    </row>
    <row r="37" spans="1:18" s="502" customFormat="1" x14ac:dyDescent="0.25">
      <c r="A37" s="494"/>
      <c r="B37" s="505" t="s">
        <v>1521</v>
      </c>
      <c r="C37" s="622">
        <v>405.04401997388584</v>
      </c>
      <c r="D37" s="622"/>
      <c r="E37" s="622">
        <v>0.41870952409587991</v>
      </c>
      <c r="F37" s="622">
        <v>63.728305447971003</v>
      </c>
      <c r="G37" s="622">
        <v>12.107448398061001</v>
      </c>
      <c r="H37" s="622">
        <v>-11.121242378785995</v>
      </c>
      <c r="I37" s="622">
        <v>-2.8569982591519989</v>
      </c>
      <c r="J37" s="622">
        <v>-6.2400696993899976</v>
      </c>
      <c r="K37" s="622"/>
      <c r="L37" s="622"/>
      <c r="M37" s="622"/>
      <c r="N37" s="622">
        <v>270.76890905588493</v>
      </c>
      <c r="O37" s="622">
        <v>2.0781042188700001</v>
      </c>
      <c r="P37" s="622">
        <v>105.51545336417102</v>
      </c>
      <c r="Q37" s="622">
        <v>0</v>
      </c>
      <c r="R37" s="622">
        <v>0.23205196833917663</v>
      </c>
    </row>
    <row r="38" spans="1:18" s="502" customFormat="1" x14ac:dyDescent="0.25">
      <c r="A38" s="494"/>
      <c r="B38" s="505" t="s">
        <v>1522</v>
      </c>
      <c r="C38" s="622">
        <v>142.08983847863996</v>
      </c>
      <c r="D38" s="622"/>
      <c r="E38" s="622">
        <v>0</v>
      </c>
      <c r="F38" s="622">
        <v>15.452191699066995</v>
      </c>
      <c r="G38" s="622">
        <v>1.3483407939790002</v>
      </c>
      <c r="H38" s="622">
        <v>-1.9342741499210003</v>
      </c>
      <c r="I38" s="622">
        <v>-0.43848810293999974</v>
      </c>
      <c r="J38" s="622">
        <v>-0.67261032301699986</v>
      </c>
      <c r="K38" s="622"/>
      <c r="L38" s="622"/>
      <c r="M38" s="622"/>
      <c r="N38" s="622">
        <v>106.73701292861796</v>
      </c>
      <c r="O38" s="622">
        <v>1.2721087799999999E-2</v>
      </c>
      <c r="P38" s="622">
        <v>30.990402467262001</v>
      </c>
      <c r="Q38" s="622">
        <v>0</v>
      </c>
      <c r="R38" s="622">
        <v>6.3982687685619377E-2</v>
      </c>
    </row>
    <row r="39" spans="1:18" s="502" customFormat="1" x14ac:dyDescent="0.25">
      <c r="A39" s="494"/>
      <c r="B39" s="505" t="s">
        <v>1523</v>
      </c>
      <c r="C39" s="622">
        <v>168.58892387764297</v>
      </c>
      <c r="D39" s="622"/>
      <c r="E39" s="622">
        <v>24.464636603977393</v>
      </c>
      <c r="F39" s="622">
        <v>15.584162436044998</v>
      </c>
      <c r="G39" s="622">
        <v>11.392636812211999</v>
      </c>
      <c r="H39" s="622">
        <v>-4.7766699863799937</v>
      </c>
      <c r="I39" s="622">
        <v>-1.2534270952320001</v>
      </c>
      <c r="J39" s="622">
        <v>-2.8435852499709995</v>
      </c>
      <c r="K39" s="622"/>
      <c r="L39" s="622"/>
      <c r="M39" s="622"/>
      <c r="N39" s="622">
        <v>152.61056822519799</v>
      </c>
      <c r="O39" s="622">
        <v>2.1065149999999999E-6</v>
      </c>
      <c r="P39" s="622">
        <v>14.461047499243998</v>
      </c>
      <c r="Q39" s="622">
        <v>0</v>
      </c>
      <c r="R39" s="622">
        <v>7.5160909335751827E-2</v>
      </c>
    </row>
    <row r="40" spans="1:18" s="502" customFormat="1" x14ac:dyDescent="0.25">
      <c r="A40" s="494"/>
      <c r="B40" s="505" t="s">
        <v>1524</v>
      </c>
      <c r="C40" s="622">
        <v>258.42063871655898</v>
      </c>
      <c r="D40" s="622"/>
      <c r="E40" s="622">
        <v>0</v>
      </c>
      <c r="F40" s="622">
        <v>28.07200411093001</v>
      </c>
      <c r="G40" s="622">
        <v>5.4271249409919999</v>
      </c>
      <c r="H40" s="622">
        <v>-6.6684827275809964</v>
      </c>
      <c r="I40" s="622">
        <v>-1.8056936113459991</v>
      </c>
      <c r="J40" s="622">
        <v>-3.2554797085320004</v>
      </c>
      <c r="K40" s="622"/>
      <c r="L40" s="622"/>
      <c r="M40" s="622"/>
      <c r="N40" s="622">
        <v>201.75508601154206</v>
      </c>
      <c r="O40" s="622">
        <v>0.29190216773</v>
      </c>
      <c r="P40" s="622">
        <v>43.53529960134798</v>
      </c>
      <c r="Q40" s="622">
        <v>0</v>
      </c>
      <c r="R40" s="622">
        <v>0.11460089452153693</v>
      </c>
    </row>
    <row r="41" spans="1:18" s="502" customFormat="1" x14ac:dyDescent="0.25">
      <c r="A41" s="494"/>
      <c r="B41" s="505" t="s">
        <v>1525</v>
      </c>
      <c r="C41" s="622">
        <v>124.98138334550697</v>
      </c>
      <c r="D41" s="622"/>
      <c r="E41" s="622">
        <v>0</v>
      </c>
      <c r="F41" s="622">
        <v>5.5803867192040011</v>
      </c>
      <c r="G41" s="622">
        <v>3.345836459154</v>
      </c>
      <c r="H41" s="622">
        <v>-1.6586025879179993</v>
      </c>
      <c r="I41" s="622">
        <v>-0.20270538432900001</v>
      </c>
      <c r="J41" s="622">
        <v>-0.78903023371600012</v>
      </c>
      <c r="K41" s="622"/>
      <c r="L41" s="622"/>
      <c r="M41" s="622"/>
      <c r="N41" s="622">
        <v>98.90773086955403</v>
      </c>
      <c r="O41" s="622">
        <v>0</v>
      </c>
      <c r="P41" s="622">
        <v>25.315487465381995</v>
      </c>
      <c r="Q41" s="622">
        <v>0</v>
      </c>
      <c r="R41" s="622">
        <v>6.6321455767324164E-2</v>
      </c>
    </row>
    <row r="42" spans="1:18" s="502" customFormat="1" x14ac:dyDescent="0.25">
      <c r="A42" s="494"/>
      <c r="B42" s="505" t="s">
        <v>1526</v>
      </c>
      <c r="C42" s="622">
        <v>94.988009314806021</v>
      </c>
      <c r="D42" s="622"/>
      <c r="E42" s="622">
        <v>1.6399881949563719</v>
      </c>
      <c r="F42" s="622">
        <v>0.78776135134300029</v>
      </c>
      <c r="G42" s="622">
        <v>1.0937180485230003</v>
      </c>
      <c r="H42" s="622">
        <v>-1.2775992977700001</v>
      </c>
      <c r="I42" s="622">
        <v>-3.3890426438999997E-2</v>
      </c>
      <c r="J42" s="622">
        <v>-0.53226412289899994</v>
      </c>
      <c r="K42" s="622"/>
      <c r="L42" s="622"/>
      <c r="M42" s="622"/>
      <c r="N42" s="622">
        <v>71.114891827203991</v>
      </c>
      <c r="O42" s="622">
        <v>12.789898781981</v>
      </c>
      <c r="P42" s="622">
        <v>10.652722039316</v>
      </c>
      <c r="Q42" s="622">
        <v>0</v>
      </c>
      <c r="R42" s="622">
        <v>6.1861626501986566E-2</v>
      </c>
    </row>
    <row r="43" spans="1:18" s="502" customFormat="1" x14ac:dyDescent="0.25">
      <c r="A43" s="494"/>
      <c r="B43" s="505" t="s">
        <v>1527</v>
      </c>
      <c r="C43" s="622">
        <v>72.187070108961009</v>
      </c>
      <c r="D43" s="622"/>
      <c r="E43" s="622">
        <v>0</v>
      </c>
      <c r="F43" s="622">
        <v>13.050970576336001</v>
      </c>
      <c r="G43" s="622">
        <v>1.7071414787119996</v>
      </c>
      <c r="H43" s="622">
        <v>-2.1725755180440021</v>
      </c>
      <c r="I43" s="622">
        <v>-0.68432637758699977</v>
      </c>
      <c r="J43" s="622">
        <v>-1.0341109380179998</v>
      </c>
      <c r="K43" s="622"/>
      <c r="L43" s="622"/>
      <c r="M43" s="622"/>
      <c r="N43" s="622">
        <v>59.609230238133989</v>
      </c>
      <c r="O43" s="622">
        <v>5.77137816E-2</v>
      </c>
      <c r="P43" s="622">
        <v>8.9164990850510009</v>
      </c>
      <c r="Q43" s="622">
        <v>0</v>
      </c>
      <c r="R43" s="622">
        <v>3.1993429718554872E-2</v>
      </c>
    </row>
    <row r="44" spans="1:18" s="502" customFormat="1" x14ac:dyDescent="0.25">
      <c r="A44" s="494"/>
      <c r="B44" s="505" t="s">
        <v>1528</v>
      </c>
      <c r="C44" s="622">
        <v>42.695787600789991</v>
      </c>
      <c r="D44" s="622"/>
      <c r="E44" s="622">
        <v>0</v>
      </c>
      <c r="F44" s="622">
        <v>8.9069160581719977</v>
      </c>
      <c r="G44" s="622">
        <v>1.7172658002180001</v>
      </c>
      <c r="H44" s="622">
        <v>-1.1502938785519998</v>
      </c>
      <c r="I44" s="622">
        <v>-0.58095399120899993</v>
      </c>
      <c r="J44" s="622">
        <v>-0.41615840051899994</v>
      </c>
      <c r="K44" s="622"/>
      <c r="L44" s="622"/>
      <c r="M44" s="622"/>
      <c r="N44" s="622">
        <v>34.621834503316002</v>
      </c>
      <c r="O44" s="622">
        <v>9.486575874E-2</v>
      </c>
      <c r="P44" s="622">
        <v>5.3165035257179989</v>
      </c>
      <c r="Q44" s="622">
        <v>0</v>
      </c>
      <c r="R44" s="622">
        <v>1.9054866437463118E-2</v>
      </c>
    </row>
    <row r="45" spans="1:18" s="502" customFormat="1" x14ac:dyDescent="0.25">
      <c r="A45" s="494"/>
      <c r="B45" s="505" t="s">
        <v>1529</v>
      </c>
      <c r="C45" s="622">
        <v>63.932508572735017</v>
      </c>
      <c r="D45" s="622"/>
      <c r="E45" s="622">
        <v>0</v>
      </c>
      <c r="F45" s="622">
        <v>8.5684032478530039</v>
      </c>
      <c r="G45" s="622">
        <v>1.2284342067200005</v>
      </c>
      <c r="H45" s="622">
        <v>-1.3810004171780004</v>
      </c>
      <c r="I45" s="622">
        <v>-0.25791176719999992</v>
      </c>
      <c r="J45" s="622">
        <v>-0.81390510931499982</v>
      </c>
      <c r="K45" s="622"/>
      <c r="L45" s="622"/>
      <c r="M45" s="622"/>
      <c r="N45" s="622">
        <v>45.10126640702898</v>
      </c>
      <c r="O45" s="622">
        <v>1.4093906581030002</v>
      </c>
      <c r="P45" s="622">
        <v>11.590973931405999</v>
      </c>
      <c r="Q45" s="622">
        <v>0</v>
      </c>
      <c r="R45" s="622">
        <v>3.6304782918414664E-2</v>
      </c>
    </row>
    <row r="46" spans="1:18" s="502" customFormat="1" x14ac:dyDescent="0.25">
      <c r="A46" s="494"/>
      <c r="B46" s="505"/>
      <c r="C46" s="622"/>
      <c r="D46" s="622"/>
      <c r="E46" s="622"/>
      <c r="F46" s="622"/>
      <c r="G46" s="622"/>
      <c r="H46" s="622"/>
      <c r="I46" s="622"/>
      <c r="J46" s="622"/>
      <c r="K46" s="622"/>
      <c r="L46" s="622"/>
      <c r="M46" s="622"/>
      <c r="N46" s="622"/>
      <c r="O46" s="622"/>
      <c r="P46" s="622"/>
      <c r="Q46" s="622"/>
      <c r="R46" s="622"/>
    </row>
    <row r="47" spans="1:18" s="502" customFormat="1" x14ac:dyDescent="0.25">
      <c r="A47" s="494"/>
      <c r="B47" s="504" t="s">
        <v>1530</v>
      </c>
      <c r="C47" s="622">
        <v>2443.2761386723578</v>
      </c>
      <c r="D47" s="622"/>
      <c r="E47" s="622">
        <v>0</v>
      </c>
      <c r="F47" s="622">
        <v>0</v>
      </c>
      <c r="G47" s="622">
        <v>5.3487836504470003</v>
      </c>
      <c r="H47" s="622">
        <v>-47.819274404319991</v>
      </c>
      <c r="I47" s="622">
        <v>-31.46</v>
      </c>
      <c r="J47" s="622">
        <v>-0.97</v>
      </c>
      <c r="K47" s="622"/>
      <c r="L47" s="622"/>
      <c r="M47" s="622"/>
      <c r="N47" s="622">
        <v>1441.9132256477988</v>
      </c>
      <c r="O47" s="622">
        <v>344.24612629236714</v>
      </c>
      <c r="P47" s="622">
        <v>637.02358082650915</v>
      </c>
      <c r="Q47" s="622">
        <v>19.969884749999999</v>
      </c>
      <c r="R47" s="622">
        <v>65.094618588645162</v>
      </c>
    </row>
    <row r="48" spans="1:18" s="502" customFormat="1" x14ac:dyDescent="0.25">
      <c r="A48" s="494"/>
      <c r="B48" s="505" t="s">
        <v>1531</v>
      </c>
      <c r="C48" s="622">
        <v>1613.78370908133</v>
      </c>
      <c r="D48" s="622"/>
      <c r="E48" s="622">
        <v>0</v>
      </c>
      <c r="F48" s="622">
        <v>523.14</v>
      </c>
      <c r="G48" s="622">
        <v>2.2521510336280008</v>
      </c>
      <c r="H48" s="622">
        <v>-40.369999999999997</v>
      </c>
      <c r="I48" s="622">
        <v>-30.25</v>
      </c>
      <c r="J48" s="622">
        <v>-0.14000000000000001</v>
      </c>
      <c r="K48" s="622"/>
      <c r="L48" s="622"/>
      <c r="M48" s="622"/>
      <c r="N48" s="622">
        <v>829.36038227166205</v>
      </c>
      <c r="O48" s="622">
        <v>322.67736906759706</v>
      </c>
      <c r="P48" s="622">
        <v>441.65402495433904</v>
      </c>
      <c r="Q48" s="622">
        <v>19.969884749999999</v>
      </c>
      <c r="R48" s="622">
        <v>49.337892564974069</v>
      </c>
    </row>
    <row r="49" spans="1:18" s="502" customFormat="1" x14ac:dyDescent="0.25">
      <c r="A49" s="494"/>
      <c r="B49" s="505" t="s">
        <v>1532</v>
      </c>
      <c r="C49" s="622">
        <v>1132.8232643473459</v>
      </c>
      <c r="D49" s="622"/>
      <c r="E49" s="622">
        <v>0</v>
      </c>
      <c r="F49" s="622">
        <v>248.30626680183499</v>
      </c>
      <c r="G49" s="622">
        <v>2.1924068131550007</v>
      </c>
      <c r="H49" s="622">
        <v>-24.265335620973008</v>
      </c>
      <c r="I49" s="622">
        <v>-15.052590758567002</v>
      </c>
      <c r="J49" s="622">
        <v>-8.9979771931999991E-2</v>
      </c>
      <c r="K49" s="622"/>
      <c r="L49" s="622"/>
      <c r="M49" s="622"/>
      <c r="N49" s="622">
        <v>410.90958817306398</v>
      </c>
      <c r="O49" s="622">
        <v>318.09330001759707</v>
      </c>
      <c r="P49" s="622">
        <v>403.69951808275903</v>
      </c>
      <c r="Q49" s="622">
        <v>0</v>
      </c>
      <c r="R49" s="622">
        <v>40.515013166083634</v>
      </c>
    </row>
    <row r="50" spans="1:18" s="502" customFormat="1" x14ac:dyDescent="0.25">
      <c r="A50" s="494"/>
      <c r="B50" s="505" t="s">
        <v>1533</v>
      </c>
      <c r="C50" s="622">
        <v>770.40478341175094</v>
      </c>
      <c r="D50" s="622"/>
      <c r="E50" s="622">
        <v>0</v>
      </c>
      <c r="F50" s="622">
        <v>10.01</v>
      </c>
      <c r="G50" s="622">
        <v>6.0258323678999998E-2</v>
      </c>
      <c r="H50" s="622">
        <v>-6.38</v>
      </c>
      <c r="I50" s="622">
        <v>-1.1499999999999999</v>
      </c>
      <c r="J50" s="622">
        <v>-0.06</v>
      </c>
      <c r="K50" s="622"/>
      <c r="L50" s="622"/>
      <c r="M50" s="622"/>
      <c r="N50" s="622">
        <v>581.52963009067003</v>
      </c>
      <c r="O50" s="622">
        <v>0</v>
      </c>
      <c r="P50" s="622">
        <v>188.87432818880001</v>
      </c>
      <c r="Q50" s="622">
        <v>0</v>
      </c>
      <c r="R50" s="622">
        <v>13.803938776014427</v>
      </c>
    </row>
    <row r="51" spans="1:18" s="502" customFormat="1" x14ac:dyDescent="0.25">
      <c r="A51" s="494"/>
      <c r="B51" s="505" t="s">
        <v>1534</v>
      </c>
      <c r="C51" s="622">
        <v>59.087646179276994</v>
      </c>
      <c r="D51" s="622"/>
      <c r="E51" s="622">
        <v>0</v>
      </c>
      <c r="F51" s="622">
        <v>1.3</v>
      </c>
      <c r="G51" s="622">
        <v>3.0363742931400002</v>
      </c>
      <c r="H51" s="622">
        <v>-1.08</v>
      </c>
      <c r="I51" s="622">
        <v>-7.0000000000000007E-2</v>
      </c>
      <c r="J51" s="622">
        <v>-0.78</v>
      </c>
      <c r="K51" s="622"/>
      <c r="L51" s="622"/>
      <c r="M51" s="622"/>
      <c r="N51" s="622">
        <v>31.023213285466998</v>
      </c>
      <c r="O51" s="622">
        <v>21.56875722477</v>
      </c>
      <c r="P51" s="622">
        <v>6.4952276833699996</v>
      </c>
      <c r="Q51" s="622">
        <v>0</v>
      </c>
      <c r="R51" s="622">
        <v>1.9527872476566734</v>
      </c>
    </row>
    <row r="52" spans="1:18" s="502" customFormat="1" x14ac:dyDescent="0.25">
      <c r="A52" s="494"/>
      <c r="B52" s="505"/>
      <c r="C52" s="622"/>
      <c r="D52" s="622"/>
      <c r="E52" s="622"/>
      <c r="F52" s="622"/>
      <c r="G52" s="622"/>
      <c r="H52" s="622"/>
      <c r="I52" s="622"/>
      <c r="J52" s="622"/>
      <c r="K52" s="622"/>
      <c r="L52" s="622"/>
      <c r="M52" s="622"/>
      <c r="N52" s="622"/>
      <c r="O52" s="622"/>
      <c r="P52" s="622"/>
      <c r="Q52" s="622"/>
      <c r="R52" s="622"/>
    </row>
    <row r="53" spans="1:18" s="502" customFormat="1" x14ac:dyDescent="0.25">
      <c r="A53" s="494"/>
      <c r="B53" s="504" t="s">
        <v>1535</v>
      </c>
      <c r="C53" s="622">
        <v>199.41714387341307</v>
      </c>
      <c r="D53" s="622"/>
      <c r="E53" s="622">
        <v>7.6047337376000002</v>
      </c>
      <c r="F53" s="622">
        <v>50.15</v>
      </c>
      <c r="G53" s="622">
        <v>2.012917935595</v>
      </c>
      <c r="H53" s="622">
        <v>-11.77</v>
      </c>
      <c r="I53" s="622">
        <v>-9.42</v>
      </c>
      <c r="J53" s="622">
        <v>-1.28</v>
      </c>
      <c r="K53" s="622"/>
      <c r="L53" s="622"/>
      <c r="M53" s="622"/>
      <c r="N53" s="622">
        <v>128.01487404385705</v>
      </c>
      <c r="O53" s="622">
        <v>20.505520301690002</v>
      </c>
      <c r="P53" s="622">
        <v>47.289193106968995</v>
      </c>
      <c r="Q53" s="622">
        <v>0</v>
      </c>
      <c r="R53" s="622">
        <v>0.1584843218843773</v>
      </c>
    </row>
    <row r="54" spans="1:18" s="502" customFormat="1" x14ac:dyDescent="0.25">
      <c r="A54" s="494"/>
      <c r="B54" s="504"/>
      <c r="C54" s="622"/>
      <c r="D54" s="622"/>
      <c r="E54" s="622"/>
      <c r="F54" s="622"/>
      <c r="G54" s="622"/>
      <c r="H54" s="622"/>
      <c r="I54" s="622"/>
      <c r="J54" s="622"/>
      <c r="K54" s="622"/>
      <c r="L54" s="622"/>
      <c r="M54" s="622"/>
      <c r="N54" s="622"/>
      <c r="O54" s="622"/>
      <c r="P54" s="622"/>
      <c r="Q54" s="622"/>
      <c r="R54" s="622"/>
    </row>
    <row r="55" spans="1:18" s="502" customFormat="1" x14ac:dyDescent="0.25">
      <c r="A55" s="494"/>
      <c r="B55" s="504" t="s">
        <v>1536</v>
      </c>
      <c r="C55" s="622">
        <v>2289.987530279182</v>
      </c>
      <c r="D55" s="622"/>
      <c r="E55" s="622">
        <v>0.33643213125000004</v>
      </c>
      <c r="F55" s="622">
        <v>247.53</v>
      </c>
      <c r="G55" s="622">
        <v>0</v>
      </c>
      <c r="H55" s="622">
        <v>-97.339649136735972</v>
      </c>
      <c r="I55" s="622">
        <v>-14.673298074138998</v>
      </c>
      <c r="J55" s="622">
        <v>-67.77570216749703</v>
      </c>
      <c r="K55" s="622"/>
      <c r="L55" s="622"/>
      <c r="M55" s="622"/>
      <c r="N55" s="622">
        <v>1412.336293210079</v>
      </c>
      <c r="O55" s="622">
        <v>302.67110203700298</v>
      </c>
      <c r="P55" s="622">
        <v>372.50943960490008</v>
      </c>
      <c r="Q55" s="622">
        <v>0</v>
      </c>
      <c r="R55" s="622">
        <v>1.8590221865893131</v>
      </c>
    </row>
    <row r="56" spans="1:18" s="502" customFormat="1" x14ac:dyDescent="0.25">
      <c r="A56" s="494"/>
      <c r="B56" s="505" t="s">
        <v>1537</v>
      </c>
      <c r="C56" s="622">
        <v>1180.8697973879537</v>
      </c>
      <c r="D56" s="622"/>
      <c r="E56" s="622">
        <v>0.33643213125000004</v>
      </c>
      <c r="F56" s="622">
        <v>141.62054106986699</v>
      </c>
      <c r="G56" s="622">
        <v>0</v>
      </c>
      <c r="H56" s="622">
        <v>-53.343890992541979</v>
      </c>
      <c r="I56" s="622">
        <v>-8.7512556292100001</v>
      </c>
      <c r="J56" s="622">
        <v>-34.410531203872011</v>
      </c>
      <c r="K56" s="622"/>
      <c r="L56" s="622"/>
      <c r="M56" s="622"/>
      <c r="N56" s="622">
        <v>821.2023813797141</v>
      </c>
      <c r="O56" s="622">
        <v>46.381511250899997</v>
      </c>
      <c r="P56" s="622">
        <v>211.03124194590407</v>
      </c>
      <c r="Q56" s="622">
        <v>0</v>
      </c>
      <c r="R56" s="622">
        <v>0.6826198350971513</v>
      </c>
    </row>
    <row r="57" spans="1:18" s="502" customFormat="1" x14ac:dyDescent="0.25">
      <c r="A57" s="494"/>
      <c r="B57" s="505" t="s">
        <v>1538</v>
      </c>
      <c r="C57" s="622">
        <v>610.80092559706213</v>
      </c>
      <c r="D57" s="622"/>
      <c r="E57" s="622">
        <v>0</v>
      </c>
      <c r="F57" s="622">
        <v>36.964731850881989</v>
      </c>
      <c r="G57" s="622">
        <v>0</v>
      </c>
      <c r="H57" s="622">
        <v>-12.689697924750998</v>
      </c>
      <c r="I57" s="622">
        <v>-2.2423352148569986</v>
      </c>
      <c r="J57" s="622">
        <v>-8.5543100902630016</v>
      </c>
      <c r="K57" s="622"/>
      <c r="L57" s="622"/>
      <c r="M57" s="622"/>
      <c r="N57" s="622">
        <v>229.50013033789787</v>
      </c>
      <c r="O57" s="622">
        <v>255.20946403653997</v>
      </c>
      <c r="P57" s="622">
        <v>100.684682435418</v>
      </c>
      <c r="Q57" s="622">
        <v>0</v>
      </c>
      <c r="R57" s="622">
        <v>0.9542530461606078</v>
      </c>
    </row>
    <row r="58" spans="1:18" s="502" customFormat="1" x14ac:dyDescent="0.25">
      <c r="A58" s="494"/>
      <c r="B58" s="505" t="s">
        <v>1539</v>
      </c>
      <c r="C58" s="622">
        <v>498.31680729416621</v>
      </c>
      <c r="D58" s="622"/>
      <c r="E58" s="622">
        <v>0</v>
      </c>
      <c r="F58" s="622">
        <v>68.942364786042006</v>
      </c>
      <c r="G58" s="622">
        <v>0</v>
      </c>
      <c r="H58" s="622">
        <v>-31.306060219443005</v>
      </c>
      <c r="I58" s="622">
        <v>-3.6797072300719988</v>
      </c>
      <c r="J58" s="622">
        <v>-24.81086087336201</v>
      </c>
      <c r="K58" s="622"/>
      <c r="L58" s="622"/>
      <c r="M58" s="622"/>
      <c r="N58" s="622">
        <v>361.63378149246711</v>
      </c>
      <c r="O58" s="622">
        <v>1.0801267495630003</v>
      </c>
      <c r="P58" s="622">
        <v>60.793515223577998</v>
      </c>
      <c r="Q58" s="622">
        <v>0</v>
      </c>
      <c r="R58" s="622">
        <v>0.22214930533155405</v>
      </c>
    </row>
    <row r="59" spans="1:18" s="502" customFormat="1" x14ac:dyDescent="0.25">
      <c r="A59" s="494"/>
      <c r="B59" s="505"/>
      <c r="C59" s="622"/>
      <c r="D59" s="622"/>
      <c r="E59" s="622"/>
      <c r="F59" s="622"/>
      <c r="G59" s="622"/>
      <c r="H59" s="622"/>
      <c r="I59" s="622"/>
      <c r="J59" s="622"/>
      <c r="K59" s="622"/>
      <c r="L59" s="622"/>
      <c r="M59" s="622"/>
      <c r="N59" s="622"/>
      <c r="O59" s="622"/>
      <c r="P59" s="622"/>
      <c r="Q59" s="622"/>
      <c r="R59" s="622"/>
    </row>
    <row r="60" spans="1:18" s="502" customFormat="1" x14ac:dyDescent="0.25">
      <c r="A60" s="494"/>
      <c r="B60" s="504" t="s">
        <v>1540</v>
      </c>
      <c r="C60" s="622">
        <v>5413.1245140320816</v>
      </c>
      <c r="D60" s="622"/>
      <c r="E60" s="622">
        <v>0</v>
      </c>
      <c r="F60" s="622">
        <v>652.14</v>
      </c>
      <c r="G60" s="622">
        <v>219.70662521780983</v>
      </c>
      <c r="H60" s="622">
        <v>-245.26</v>
      </c>
      <c r="I60" s="622">
        <v>-40.57</v>
      </c>
      <c r="J60" s="622">
        <v>-162.59</v>
      </c>
      <c r="K60" s="622"/>
      <c r="L60" s="622"/>
      <c r="M60" s="622"/>
      <c r="N60" s="622">
        <v>4375.7150702329964</v>
      </c>
      <c r="O60" s="622">
        <v>37.822511227284998</v>
      </c>
      <c r="P60" s="622">
        <v>532.52380612323509</v>
      </c>
      <c r="Q60" s="622">
        <v>5.7261916021779999</v>
      </c>
      <c r="R60" s="622">
        <v>2.0558102838399877</v>
      </c>
    </row>
    <row r="61" spans="1:18" s="502" customFormat="1" x14ac:dyDescent="0.25">
      <c r="A61" s="494"/>
      <c r="B61" s="504"/>
      <c r="C61" s="622"/>
      <c r="D61" s="622"/>
      <c r="E61" s="622"/>
      <c r="F61" s="622"/>
      <c r="G61" s="622"/>
      <c r="H61" s="622"/>
      <c r="I61" s="622"/>
      <c r="J61" s="622"/>
      <c r="K61" s="622"/>
      <c r="L61" s="622"/>
      <c r="M61" s="622"/>
      <c r="N61" s="622"/>
      <c r="O61" s="622"/>
      <c r="P61" s="622"/>
      <c r="Q61" s="622"/>
      <c r="R61" s="622"/>
    </row>
    <row r="62" spans="1:18" s="502" customFormat="1" x14ac:dyDescent="0.25">
      <c r="A62" s="494"/>
      <c r="B62" s="504" t="s">
        <v>1541</v>
      </c>
      <c r="C62" s="622">
        <v>1722.3376126686339</v>
      </c>
      <c r="D62" s="622"/>
      <c r="E62" s="622">
        <v>0.81126209640000002</v>
      </c>
      <c r="F62" s="622">
        <v>236.53094672731513</v>
      </c>
      <c r="G62" s="622">
        <v>0</v>
      </c>
      <c r="H62" s="622">
        <v>-64.376602799246996</v>
      </c>
      <c r="I62" s="622">
        <v>-13.854502269669</v>
      </c>
      <c r="J62" s="622">
        <v>-40.117742055288005</v>
      </c>
      <c r="K62" s="622"/>
      <c r="L62" s="622"/>
      <c r="M62" s="622"/>
      <c r="N62" s="622">
        <v>1245.3813536415194</v>
      </c>
      <c r="O62" s="622">
        <v>37.405290486788012</v>
      </c>
      <c r="P62" s="622">
        <v>354.05462117005902</v>
      </c>
      <c r="Q62" s="622">
        <v>0.122071832193</v>
      </c>
      <c r="R62" s="622">
        <v>1.15893834959424</v>
      </c>
    </row>
    <row r="63" spans="1:18" s="502" customFormat="1" x14ac:dyDescent="0.25">
      <c r="A63" s="494"/>
      <c r="B63" s="505" t="s">
        <v>1542</v>
      </c>
      <c r="C63" s="622">
        <v>1078.9329386400971</v>
      </c>
      <c r="D63" s="622"/>
      <c r="E63" s="622">
        <v>0</v>
      </c>
      <c r="F63" s="622">
        <v>184.66665805724412</v>
      </c>
      <c r="G63" s="622">
        <v>0</v>
      </c>
      <c r="H63" s="622">
        <v>-39.784184513494992</v>
      </c>
      <c r="I63" s="622">
        <v>-10.568037731475</v>
      </c>
      <c r="J63" s="622">
        <v>-22.914357234993002</v>
      </c>
      <c r="K63" s="622"/>
      <c r="L63" s="622"/>
      <c r="M63" s="622"/>
      <c r="N63" s="622">
        <v>819.8232636665615</v>
      </c>
      <c r="O63" s="622">
        <v>17.728257528670003</v>
      </c>
      <c r="P63" s="622">
        <v>176.35562706924597</v>
      </c>
      <c r="Q63" s="622">
        <v>0</v>
      </c>
      <c r="R63" s="622">
        <v>0.67878942071470216</v>
      </c>
    </row>
    <row r="64" spans="1:18" s="502" customFormat="1" x14ac:dyDescent="0.25">
      <c r="A64" s="494"/>
      <c r="B64" s="505" t="s">
        <v>1543</v>
      </c>
      <c r="C64" s="622">
        <v>115.95319851367103</v>
      </c>
      <c r="D64" s="622"/>
      <c r="E64" s="622">
        <v>0</v>
      </c>
      <c r="F64" s="622">
        <v>6.6903778292359997</v>
      </c>
      <c r="G64" s="622">
        <v>0</v>
      </c>
      <c r="H64" s="622">
        <v>-2.1647317868740008</v>
      </c>
      <c r="I64" s="622">
        <v>-0.3700217998</v>
      </c>
      <c r="J64" s="622">
        <v>-0.78892495881799984</v>
      </c>
      <c r="K64" s="622"/>
      <c r="L64" s="622"/>
      <c r="M64" s="622"/>
      <c r="N64" s="622">
        <v>99.070539781977033</v>
      </c>
      <c r="O64" s="622">
        <v>0.11030958490000001</v>
      </c>
      <c r="P64" s="622">
        <v>15.946526967912003</v>
      </c>
      <c r="Q64" s="622">
        <v>0</v>
      </c>
      <c r="R64" s="622">
        <v>8.3452501496674297E-2</v>
      </c>
    </row>
    <row r="65" spans="1:18" s="502" customFormat="1" x14ac:dyDescent="0.25">
      <c r="A65" s="494"/>
      <c r="B65" s="505" t="s">
        <v>1544</v>
      </c>
      <c r="C65" s="622">
        <v>8.5987351901779991</v>
      </c>
      <c r="D65" s="622"/>
      <c r="E65" s="622">
        <v>0.81126209640000002</v>
      </c>
      <c r="F65" s="622">
        <v>1.749335702235</v>
      </c>
      <c r="G65" s="622">
        <v>0</v>
      </c>
      <c r="H65" s="622">
        <v>-0.30933109230099998</v>
      </c>
      <c r="I65" s="622">
        <v>-9.6586859637999997E-2</v>
      </c>
      <c r="J65" s="622">
        <v>-0.14426839462000002</v>
      </c>
      <c r="K65" s="622"/>
      <c r="L65" s="622"/>
      <c r="M65" s="622"/>
      <c r="N65" s="622">
        <v>8.5965656877410002</v>
      </c>
      <c r="O65" s="622">
        <v>0</v>
      </c>
      <c r="P65" s="622">
        <v>0</v>
      </c>
      <c r="Q65" s="622">
        <v>0</v>
      </c>
      <c r="R65" s="622">
        <v>2.3793752559641843E-3</v>
      </c>
    </row>
    <row r="66" spans="1:18" s="502" customFormat="1" x14ac:dyDescent="0.25">
      <c r="A66" s="494"/>
      <c r="B66" s="505" t="s">
        <v>1545</v>
      </c>
      <c r="C66" s="622">
        <v>454.76148840510484</v>
      </c>
      <c r="D66" s="622"/>
      <c r="E66" s="622">
        <v>0</v>
      </c>
      <c r="F66" s="622">
        <v>41.680689848120025</v>
      </c>
      <c r="G66" s="622">
        <v>0</v>
      </c>
      <c r="H66" s="622">
        <v>-15.650317716534005</v>
      </c>
      <c r="I66" s="622">
        <v>-2.7152931992799996</v>
      </c>
      <c r="J66" s="622">
        <v>-10.239077024572003</v>
      </c>
      <c r="K66" s="622"/>
      <c r="L66" s="622"/>
      <c r="M66" s="622"/>
      <c r="N66" s="622">
        <v>263.36881898255984</v>
      </c>
      <c r="O66" s="622">
        <v>19.539809507358001</v>
      </c>
      <c r="P66" s="622">
        <v>155.29530621142806</v>
      </c>
      <c r="Q66" s="622">
        <v>0.122071832193</v>
      </c>
      <c r="R66" s="622">
        <v>0.37156708707138425</v>
      </c>
    </row>
    <row r="67" spans="1:18" s="502" customFormat="1" x14ac:dyDescent="0.25">
      <c r="A67" s="494"/>
      <c r="B67" s="505" t="s">
        <v>1546</v>
      </c>
      <c r="C67" s="622">
        <v>64.091251919582987</v>
      </c>
      <c r="D67" s="622"/>
      <c r="E67" s="622">
        <v>0</v>
      </c>
      <c r="F67" s="622">
        <v>1.7438852904800002</v>
      </c>
      <c r="G67" s="622">
        <v>0</v>
      </c>
      <c r="H67" s="622">
        <v>-6.4680376900429986</v>
      </c>
      <c r="I67" s="622">
        <v>-0.10456267947599998</v>
      </c>
      <c r="J67" s="622">
        <v>-6.0311144422850003</v>
      </c>
      <c r="K67" s="622"/>
      <c r="L67" s="622"/>
      <c r="M67" s="622"/>
      <c r="N67" s="622">
        <v>54.522165522680005</v>
      </c>
      <c r="O67" s="622">
        <v>2.6913865859999997E-2</v>
      </c>
      <c r="P67" s="622">
        <v>6.4571609214730001</v>
      </c>
      <c r="Q67" s="622">
        <v>0</v>
      </c>
      <c r="R67" s="622">
        <v>2.2749965055515263E-2</v>
      </c>
    </row>
    <row r="68" spans="1:18" s="502" customFormat="1" x14ac:dyDescent="0.25">
      <c r="A68" s="494"/>
      <c r="B68" s="505"/>
      <c r="C68" s="622"/>
      <c r="D68" s="622"/>
      <c r="E68" s="622"/>
      <c r="F68" s="622"/>
      <c r="G68" s="622"/>
      <c r="H68" s="622"/>
      <c r="I68" s="622"/>
      <c r="J68" s="622"/>
      <c r="K68" s="622"/>
      <c r="L68" s="622"/>
      <c r="M68" s="622"/>
      <c r="N68" s="622"/>
      <c r="O68" s="622"/>
      <c r="P68" s="622"/>
      <c r="Q68" s="622"/>
      <c r="R68" s="622"/>
    </row>
    <row r="69" spans="1:18" s="507" customFormat="1" x14ac:dyDescent="0.25">
      <c r="A69" s="506"/>
      <c r="B69" s="504" t="s">
        <v>1547</v>
      </c>
      <c r="C69" s="622">
        <v>1084.8506079377987</v>
      </c>
      <c r="D69" s="622"/>
      <c r="E69" s="622">
        <v>0.170804930557971</v>
      </c>
      <c r="F69" s="622">
        <v>388.16</v>
      </c>
      <c r="G69" s="622">
        <v>33.738461829638993</v>
      </c>
      <c r="H69" s="622">
        <v>-49.33</v>
      </c>
      <c r="I69" s="622">
        <v>-27.95</v>
      </c>
      <c r="J69" s="622">
        <v>-16.829999999999998</v>
      </c>
      <c r="K69" s="622"/>
      <c r="L69" s="622"/>
      <c r="M69" s="622"/>
      <c r="N69" s="622">
        <v>354.241709370732</v>
      </c>
      <c r="O69" s="622">
        <v>163.83912594948995</v>
      </c>
      <c r="P69" s="622">
        <v>505.50092999878893</v>
      </c>
      <c r="Q69" s="622">
        <v>0.16514694639999999</v>
      </c>
      <c r="R69" s="622">
        <v>1.2281911948940816</v>
      </c>
    </row>
    <row r="70" spans="1:18" s="507" customFormat="1" x14ac:dyDescent="0.25">
      <c r="A70" s="506"/>
      <c r="B70" s="504"/>
      <c r="C70" s="622"/>
      <c r="D70" s="622"/>
      <c r="E70" s="622"/>
      <c r="F70" s="622"/>
      <c r="G70" s="622"/>
      <c r="H70" s="622"/>
      <c r="I70" s="622"/>
      <c r="J70" s="622"/>
      <c r="K70" s="622"/>
      <c r="L70" s="622"/>
      <c r="M70" s="622"/>
      <c r="N70" s="622"/>
      <c r="O70" s="622"/>
      <c r="P70" s="622"/>
      <c r="Q70" s="622"/>
      <c r="R70" s="622"/>
    </row>
    <row r="71" spans="1:18" s="502" customFormat="1" x14ac:dyDescent="0.25">
      <c r="A71" s="508"/>
      <c r="B71" s="504" t="s">
        <v>1548</v>
      </c>
      <c r="C71" s="622">
        <v>2788.6063172387649</v>
      </c>
      <c r="D71" s="622"/>
      <c r="E71" s="622">
        <v>0</v>
      </c>
      <c r="F71" s="622">
        <v>795.37</v>
      </c>
      <c r="G71" s="622">
        <v>34.157171182351981</v>
      </c>
      <c r="H71" s="622">
        <v>-92.060834481978034</v>
      </c>
      <c r="I71" s="622">
        <v>-57</v>
      </c>
      <c r="J71" s="622">
        <v>-22.58</v>
      </c>
      <c r="K71" s="622"/>
      <c r="L71" s="622"/>
      <c r="M71" s="622"/>
      <c r="N71" s="622">
        <v>1190.277145257314</v>
      </c>
      <c r="O71" s="622">
        <v>331.14885462352714</v>
      </c>
      <c r="P71" s="622">
        <v>1098.1512618770537</v>
      </c>
      <c r="Q71" s="622">
        <v>132.70805737323002</v>
      </c>
      <c r="R71" s="622">
        <v>3.889544423105459</v>
      </c>
    </row>
    <row r="72" spans="1:18" s="502" customFormat="1" x14ac:dyDescent="0.25">
      <c r="A72" s="508"/>
      <c r="B72" s="504"/>
      <c r="C72" s="622"/>
      <c r="D72" s="622"/>
      <c r="E72" s="622"/>
      <c r="F72" s="622"/>
      <c r="G72" s="622"/>
      <c r="H72" s="622"/>
      <c r="I72" s="622"/>
      <c r="J72" s="622"/>
      <c r="K72" s="622"/>
      <c r="L72" s="622"/>
      <c r="M72" s="622"/>
      <c r="N72" s="622"/>
      <c r="O72" s="622"/>
      <c r="P72" s="622"/>
      <c r="Q72" s="622"/>
      <c r="R72" s="622"/>
    </row>
    <row r="73" spans="1:18" s="507" customFormat="1" ht="13" customHeight="1" x14ac:dyDescent="0.25">
      <c r="A73" s="508"/>
      <c r="B73" s="503" t="s">
        <v>1549</v>
      </c>
      <c r="C73" s="622">
        <v>12871.128321351585</v>
      </c>
      <c r="D73" s="622"/>
      <c r="E73" s="622">
        <v>0</v>
      </c>
      <c r="F73" s="622">
        <v>767.19</v>
      </c>
      <c r="G73" s="622">
        <v>127.03916257121001</v>
      </c>
      <c r="H73" s="622">
        <v>-153.94</v>
      </c>
      <c r="I73" s="622">
        <v>-37.32</v>
      </c>
      <c r="J73" s="622">
        <v>-68.539999999999992</v>
      </c>
      <c r="K73" s="622"/>
      <c r="L73" s="622"/>
      <c r="M73" s="622"/>
      <c r="N73" s="622">
        <v>9706.247022546715</v>
      </c>
      <c r="O73" s="622">
        <v>843.87323304861911</v>
      </c>
      <c r="P73" s="622">
        <v>1951.9296857627555</v>
      </c>
      <c r="Q73" s="622">
        <v>196.17103932109899</v>
      </c>
      <c r="R73" s="622">
        <v>9.4365254170392632</v>
      </c>
    </row>
    <row r="74" spans="1:18" s="507" customFormat="1" x14ac:dyDescent="0.25">
      <c r="A74" s="508"/>
      <c r="B74" s="503"/>
      <c r="C74" s="622"/>
      <c r="D74" s="622"/>
      <c r="E74" s="622"/>
      <c r="F74" s="622"/>
      <c r="G74" s="622"/>
      <c r="H74" s="622"/>
      <c r="I74" s="622"/>
      <c r="J74" s="622"/>
      <c r="K74" s="622"/>
      <c r="L74" s="622"/>
      <c r="M74" s="622"/>
      <c r="N74" s="622"/>
      <c r="O74" s="622"/>
      <c r="P74" s="622"/>
      <c r="Q74" s="622"/>
      <c r="R74" s="622"/>
    </row>
    <row r="75" spans="1:18" s="507" customFormat="1" x14ac:dyDescent="0.25">
      <c r="A75" s="506"/>
      <c r="B75" s="504" t="s">
        <v>1550</v>
      </c>
      <c r="C75" s="622">
        <v>7431.1865978157775</v>
      </c>
      <c r="D75" s="622"/>
      <c r="E75" s="622">
        <v>0</v>
      </c>
      <c r="F75" s="622">
        <v>319.60000000000002</v>
      </c>
      <c r="G75" s="622">
        <v>16.339106738758996</v>
      </c>
      <c r="H75" s="622">
        <v>-27.26</v>
      </c>
      <c r="I75" s="622">
        <v>-5.93</v>
      </c>
      <c r="J75" s="622">
        <v>-6.07</v>
      </c>
      <c r="K75" s="622"/>
      <c r="L75" s="622"/>
      <c r="M75" s="622"/>
      <c r="N75" s="622">
        <v>6340.2170286179544</v>
      </c>
      <c r="O75" s="622">
        <v>207.67404787011998</v>
      </c>
      <c r="P75" s="622">
        <v>861.6141556878739</v>
      </c>
      <c r="Q75" s="622">
        <v>11.967411181759999</v>
      </c>
      <c r="R75" s="622">
        <v>3.8528995272168398</v>
      </c>
    </row>
    <row r="76" spans="1:18" s="507" customFormat="1" x14ac:dyDescent="0.25">
      <c r="A76" s="506"/>
      <c r="B76" s="504"/>
      <c r="C76" s="622"/>
      <c r="D76" s="622"/>
      <c r="E76" s="622"/>
      <c r="F76" s="622"/>
      <c r="G76" s="622"/>
      <c r="H76" s="622"/>
      <c r="I76" s="622"/>
      <c r="J76" s="622"/>
      <c r="K76" s="622"/>
      <c r="L76" s="622"/>
      <c r="M76" s="622"/>
      <c r="N76" s="622"/>
      <c r="O76" s="622"/>
      <c r="P76" s="622"/>
      <c r="Q76" s="622"/>
      <c r="R76" s="622"/>
    </row>
    <row r="77" spans="1:18" s="507" customFormat="1" x14ac:dyDescent="0.25">
      <c r="A77" s="506"/>
      <c r="B77" s="504" t="s">
        <v>1551</v>
      </c>
      <c r="C77" s="622">
        <v>5439.9417235358078</v>
      </c>
      <c r="D77" s="622"/>
      <c r="E77" s="622">
        <v>0</v>
      </c>
      <c r="F77" s="622">
        <v>447.59</v>
      </c>
      <c r="G77" s="622">
        <v>110.70005583245101</v>
      </c>
      <c r="H77" s="622">
        <v>-126.68</v>
      </c>
      <c r="I77" s="622">
        <v>-31.39</v>
      </c>
      <c r="J77" s="622">
        <v>-62.47</v>
      </c>
      <c r="K77" s="622"/>
      <c r="L77" s="622"/>
      <c r="M77" s="622"/>
      <c r="N77" s="622">
        <v>3366.0299939287597</v>
      </c>
      <c r="O77" s="622">
        <v>636.19918517849908</v>
      </c>
      <c r="P77" s="622">
        <v>1090.3155300748815</v>
      </c>
      <c r="Q77" s="622">
        <v>184.20362813933897</v>
      </c>
      <c r="R77" s="622">
        <v>5.5836258898224234</v>
      </c>
    </row>
    <row r="78" spans="1:18" s="502" customFormat="1" ht="13.5" thickBot="1" x14ac:dyDescent="0.35">
      <c r="A78" s="494"/>
      <c r="B78" s="621" t="s">
        <v>15</v>
      </c>
      <c r="C78" s="627">
        <v>36058.449700700097</v>
      </c>
      <c r="D78" s="628"/>
      <c r="E78" s="627">
        <v>40.727169328138416</v>
      </c>
      <c r="F78" s="627">
        <v>4459.1986997075128</v>
      </c>
      <c r="G78" s="627">
        <v>709.04472647720468</v>
      </c>
      <c r="H78" s="627">
        <v>-1069.3979883989921</v>
      </c>
      <c r="I78" s="627">
        <v>-293.58649863215601</v>
      </c>
      <c r="J78" s="627">
        <v>-513.01462241141508</v>
      </c>
      <c r="K78" s="629"/>
      <c r="L78" s="629"/>
      <c r="M78" s="629"/>
      <c r="N78" s="627">
        <v>25167.397092129126</v>
      </c>
      <c r="O78" s="627">
        <v>2324.9051098568511</v>
      </c>
      <c r="P78" s="627">
        <v>6957.0777021800277</v>
      </c>
      <c r="Q78" s="627">
        <v>364.57159359279899</v>
      </c>
      <c r="R78" s="627">
        <v>89.304079550944849</v>
      </c>
    </row>
    <row r="79" spans="1:18" s="502" customFormat="1" x14ac:dyDescent="0.25">
      <c r="A79" s="494"/>
      <c r="C79" s="509"/>
      <c r="D79" s="509"/>
      <c r="E79" s="509"/>
      <c r="F79" s="509"/>
      <c r="G79" s="509"/>
      <c r="H79" s="509"/>
      <c r="I79" s="509"/>
      <c r="J79" s="509"/>
    </row>
    <row r="80" spans="1:18" x14ac:dyDescent="0.25">
      <c r="B80" s="510"/>
      <c r="C80" s="510"/>
      <c r="D80" s="510"/>
      <c r="E80" s="510"/>
      <c r="F80" s="510"/>
      <c r="G80" s="510"/>
      <c r="H80" s="510"/>
      <c r="I80" s="510"/>
      <c r="J80" s="510"/>
    </row>
    <row r="81" spans="2:10" ht="11.5" customHeight="1" x14ac:dyDescent="0.25">
      <c r="B81" s="511" t="s">
        <v>1552</v>
      </c>
      <c r="C81" s="512"/>
      <c r="D81" s="512"/>
      <c r="E81" s="512"/>
      <c r="F81" s="512"/>
      <c r="G81" s="512"/>
      <c r="H81" s="512"/>
      <c r="I81" s="512"/>
      <c r="J81" s="512"/>
    </row>
    <row r="82" spans="2:10" x14ac:dyDescent="0.25">
      <c r="B82" s="494" t="s">
        <v>1775</v>
      </c>
    </row>
  </sheetData>
  <sheetProtection algorithmName="SHA-512" hashValue="DBnQ8QkXUSAWalu94LLy8MYGUbWVTXztnEf3azjaT6sHdqTSoFH+8G4fQT6DMyp/dEHTLOdb49vJ6jgMWr6Hmg==" saltValue="038l3dkIH4ej/D9qK4VDSA==" spinCount="100000" sheet="1" objects="1" scenarios="1"/>
  <mergeCells count="10">
    <mergeCell ref="O8:O9"/>
    <mergeCell ref="P8:P9"/>
    <mergeCell ref="Q8:Q9"/>
    <mergeCell ref="R8:R9"/>
    <mergeCell ref="B7:B8"/>
    <mergeCell ref="C8:G8"/>
    <mergeCell ref="H8:J8"/>
    <mergeCell ref="K8:L8"/>
    <mergeCell ref="M8:M9"/>
    <mergeCell ref="N8:N9"/>
  </mergeCells>
  <hyperlinks>
    <hyperlink ref="B2" location="CONTENTS!A1" display="Back to contents page" xr:uid="{B631F2B9-90C0-4F86-B8BD-F3D5FD0E97A2}"/>
  </hyperlinks>
  <pageMargins left="0.7" right="0.7" top="0.75" bottom="0.75" header="0.3" footer="0.3"/>
  <pageSetup paperSize="9" orientation="portrait" r:id="rId1"/>
  <headerFooter>
    <oddHeader>&amp;L&amp;"Calibri"&amp;12&amp;K000000EBA Regular Use&amp;1#</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C8D39-0855-451D-9940-CEC82B55F369}">
  <dimension ref="B1:W21"/>
  <sheetViews>
    <sheetView showGridLines="0" zoomScale="70" zoomScaleNormal="70" workbookViewId="0"/>
  </sheetViews>
  <sheetFormatPr defaultColWidth="8.81640625" defaultRowHeight="14" x14ac:dyDescent="0.3"/>
  <cols>
    <col min="1" max="1" width="8.81640625" style="521"/>
    <col min="2" max="2" width="84.26953125" style="521" bestFit="1" customWidth="1"/>
    <col min="3" max="4" width="8.81640625" style="521"/>
    <col min="5" max="5" width="9.54296875" style="521" customWidth="1"/>
    <col min="6" max="7" width="8.81640625" style="521"/>
    <col min="8" max="8" width="10.26953125" style="521" customWidth="1"/>
    <col min="9" max="17" width="8.81640625" style="521"/>
    <col min="18" max="18" width="27.453125" style="521" bestFit="1" customWidth="1"/>
    <col min="19" max="16384" width="8.81640625" style="521"/>
  </cols>
  <sheetData>
    <row r="1" spans="2:23" s="494" customFormat="1" ht="12.5" x14ac:dyDescent="0.25">
      <c r="C1" s="510"/>
      <c r="D1" s="510"/>
    </row>
    <row r="2" spans="2:23" s="494" customFormat="1" x14ac:dyDescent="0.25">
      <c r="B2" s="495" t="s">
        <v>1468</v>
      </c>
      <c r="C2" s="510"/>
      <c r="D2" s="510"/>
    </row>
    <row r="3" spans="2:23" s="494" customFormat="1" ht="12.5" x14ac:dyDescent="0.25">
      <c r="C3" s="510"/>
      <c r="D3" s="510"/>
    </row>
    <row r="4" spans="2:23" s="494" customFormat="1" ht="15.5" x14ac:dyDescent="0.35">
      <c r="B4" s="496" t="s">
        <v>1553</v>
      </c>
      <c r="C4" s="512"/>
      <c r="D4" s="510"/>
      <c r="E4" s="510"/>
      <c r="F4" s="510"/>
      <c r="G4" s="510"/>
      <c r="H4" s="510"/>
      <c r="I4" s="510"/>
      <c r="J4" s="510"/>
      <c r="K4" s="510"/>
      <c r="L4" s="510"/>
      <c r="M4" s="510"/>
      <c r="N4" s="510"/>
      <c r="O4" s="510"/>
      <c r="P4" s="510"/>
      <c r="Q4" s="510"/>
      <c r="R4" s="510"/>
      <c r="S4" s="510"/>
      <c r="T4" s="510"/>
      <c r="U4" s="510"/>
      <c r="V4" s="510"/>
      <c r="W4" s="510"/>
    </row>
    <row r="5" spans="2:23" s="494" customFormat="1" ht="15.5" x14ac:dyDescent="0.35">
      <c r="B5" s="496"/>
      <c r="C5" s="512"/>
      <c r="D5" s="510"/>
      <c r="E5" s="510"/>
      <c r="F5" s="510"/>
      <c r="G5" s="510"/>
      <c r="H5" s="510"/>
      <c r="I5" s="510"/>
      <c r="J5" s="510"/>
      <c r="K5" s="510"/>
      <c r="L5" s="510"/>
      <c r="M5" s="510"/>
      <c r="N5" s="510"/>
      <c r="O5" s="510"/>
      <c r="P5" s="510"/>
      <c r="Q5" s="510"/>
      <c r="R5" s="510"/>
      <c r="S5" s="510"/>
      <c r="T5" s="510"/>
      <c r="U5" s="510"/>
      <c r="V5" s="510"/>
      <c r="W5" s="510"/>
    </row>
    <row r="6" spans="2:23" s="494" customFormat="1" ht="13" thickBot="1" x14ac:dyDescent="0.3">
      <c r="B6" s="712">
        <f>Hitelminőség!B6</f>
        <v>45291</v>
      </c>
      <c r="C6" s="512"/>
      <c r="D6" s="510"/>
      <c r="E6" s="510"/>
      <c r="F6" s="510"/>
      <c r="G6" s="510"/>
      <c r="H6" s="510"/>
      <c r="I6" s="510"/>
      <c r="J6" s="510"/>
      <c r="K6" s="510"/>
      <c r="L6" s="510"/>
      <c r="M6" s="510"/>
      <c r="N6" s="510"/>
      <c r="O6" s="510"/>
      <c r="P6" s="510"/>
      <c r="Q6" s="510"/>
      <c r="R6" s="510"/>
      <c r="S6" s="510"/>
      <c r="T6" s="510"/>
      <c r="U6" s="510"/>
      <c r="V6" s="510"/>
      <c r="W6" s="510"/>
    </row>
    <row r="7" spans="2:23" s="494" customFormat="1" ht="15" customHeight="1" thickBot="1" x14ac:dyDescent="0.3">
      <c r="B7" s="838" t="s">
        <v>1554</v>
      </c>
      <c r="C7" s="513" t="s">
        <v>1471</v>
      </c>
      <c r="D7" s="513" t="s">
        <v>1472</v>
      </c>
      <c r="E7" s="513" t="s">
        <v>1473</v>
      </c>
      <c r="F7" s="513" t="s">
        <v>1474</v>
      </c>
      <c r="G7" s="513" t="s">
        <v>1475</v>
      </c>
      <c r="H7" s="513" t="s">
        <v>1476</v>
      </c>
      <c r="I7" s="513" t="s">
        <v>186</v>
      </c>
      <c r="J7" s="513" t="s">
        <v>114</v>
      </c>
      <c r="K7" s="513" t="s">
        <v>134</v>
      </c>
      <c r="L7" s="513" t="s">
        <v>1477</v>
      </c>
      <c r="M7" s="513" t="s">
        <v>1478</v>
      </c>
      <c r="N7" s="513" t="s">
        <v>1479</v>
      </c>
      <c r="O7" s="513" t="s">
        <v>1480</v>
      </c>
      <c r="P7" s="513" t="s">
        <v>1481</v>
      </c>
      <c r="Q7" s="513" t="s">
        <v>1481</v>
      </c>
      <c r="R7" s="513" t="s">
        <v>1483</v>
      </c>
      <c r="S7" s="510"/>
      <c r="T7" s="510"/>
      <c r="U7" s="510"/>
      <c r="V7" s="510"/>
      <c r="W7" s="510"/>
    </row>
    <row r="8" spans="2:23" s="494" customFormat="1" ht="24" customHeight="1" x14ac:dyDescent="0.25">
      <c r="B8" s="839"/>
      <c r="C8" s="836" t="s">
        <v>1555</v>
      </c>
      <c r="D8" s="836"/>
      <c r="E8" s="836"/>
      <c r="F8" s="836"/>
      <c r="G8" s="836"/>
      <c r="H8" s="836"/>
      <c r="I8" s="836"/>
      <c r="J8" s="836"/>
      <c r="K8" s="836"/>
      <c r="L8" s="836"/>
      <c r="M8" s="836"/>
      <c r="N8" s="836"/>
      <c r="O8" s="836"/>
      <c r="P8" s="836"/>
      <c r="Q8" s="836"/>
      <c r="R8" s="836"/>
      <c r="S8" s="514"/>
    </row>
    <row r="9" spans="2:23" s="494" customFormat="1" ht="24" customHeight="1" x14ac:dyDescent="0.25">
      <c r="B9" s="515"/>
      <c r="C9" s="516"/>
      <c r="D9" s="836" t="s">
        <v>1556</v>
      </c>
      <c r="E9" s="836"/>
      <c r="F9" s="836"/>
      <c r="G9" s="836"/>
      <c r="H9" s="836"/>
      <c r="I9" s="836"/>
      <c r="J9" s="836" t="s">
        <v>1557</v>
      </c>
      <c r="K9" s="836"/>
      <c r="L9" s="836"/>
      <c r="M9" s="836"/>
      <c r="N9" s="836"/>
      <c r="O9" s="836"/>
      <c r="P9" s="836"/>
      <c r="Q9" s="836" t="s">
        <v>1558</v>
      </c>
      <c r="R9" s="836"/>
      <c r="S9" s="514"/>
    </row>
    <row r="10" spans="2:23" s="494" customFormat="1" ht="43.75" customHeight="1" thickBot="1" x14ac:dyDescent="0.3">
      <c r="B10" s="498"/>
      <c r="C10" s="500"/>
      <c r="D10" s="500" t="s">
        <v>1559</v>
      </c>
      <c r="E10" s="500" t="s">
        <v>1560</v>
      </c>
      <c r="F10" s="500" t="s">
        <v>1561</v>
      </c>
      <c r="G10" s="500" t="s">
        <v>1562</v>
      </c>
      <c r="H10" s="500" t="s">
        <v>1563</v>
      </c>
      <c r="I10" s="500" t="s">
        <v>1564</v>
      </c>
      <c r="J10" s="500" t="s">
        <v>1199</v>
      </c>
      <c r="K10" s="500" t="s">
        <v>1208</v>
      </c>
      <c r="L10" s="500" t="s">
        <v>1214</v>
      </c>
      <c r="M10" s="500" t="s">
        <v>1217</v>
      </c>
      <c r="N10" s="500" t="s">
        <v>1565</v>
      </c>
      <c r="O10" s="500" t="s">
        <v>1566</v>
      </c>
      <c r="P10" s="500" t="s">
        <v>1567</v>
      </c>
      <c r="Q10" s="498"/>
      <c r="R10" s="517" t="s">
        <v>1568</v>
      </c>
      <c r="S10" s="514"/>
    </row>
    <row r="11" spans="2:23" s="494" customFormat="1" ht="12.5" x14ac:dyDescent="0.25">
      <c r="B11" s="518" t="s">
        <v>1569</v>
      </c>
      <c r="C11" s="622">
        <v>18965.212706522801</v>
      </c>
      <c r="D11" s="630"/>
      <c r="E11" s="630"/>
      <c r="F11" s="630"/>
      <c r="G11" s="630"/>
      <c r="H11" s="630"/>
      <c r="I11" s="630"/>
      <c r="J11" s="622">
        <v>234.52279933593303</v>
      </c>
      <c r="K11" s="622">
        <v>1219.5612269748021</v>
      </c>
      <c r="L11" s="622">
        <v>1404.4544179341901</v>
      </c>
      <c r="M11" s="622">
        <v>717.98317567693402</v>
      </c>
      <c r="N11" s="622">
        <v>1036.5357613338588</v>
      </c>
      <c r="O11" s="622">
        <v>391.12349967272803</v>
      </c>
      <c r="P11" s="622">
        <v>1357.8555052420099</v>
      </c>
      <c r="Q11" s="622">
        <v>12603.176320352348</v>
      </c>
      <c r="R11" s="631" t="s">
        <v>247</v>
      </c>
      <c r="S11" s="514"/>
    </row>
    <row r="12" spans="2:23" s="494" customFormat="1" ht="12.5" x14ac:dyDescent="0.25">
      <c r="B12" s="519" t="s">
        <v>1570</v>
      </c>
      <c r="C12" s="622">
        <v>7272.4092361574594</v>
      </c>
      <c r="D12" s="630"/>
      <c r="E12" s="630"/>
      <c r="F12" s="630"/>
      <c r="G12" s="630"/>
      <c r="H12" s="630"/>
      <c r="I12" s="630"/>
      <c r="J12" s="622">
        <v>116.29734675522401</v>
      </c>
      <c r="K12" s="622">
        <v>665.28489517151002</v>
      </c>
      <c r="L12" s="622">
        <v>647.76268246212908</v>
      </c>
      <c r="M12" s="622">
        <v>290.603911705249</v>
      </c>
      <c r="N12" s="622">
        <v>374.13014776441992</v>
      </c>
      <c r="O12" s="622">
        <v>66.057563536879996</v>
      </c>
      <c r="P12" s="622">
        <v>297.493365198947</v>
      </c>
      <c r="Q12" s="622">
        <v>4814.7793235631007</v>
      </c>
      <c r="R12" s="630"/>
      <c r="S12" s="514"/>
    </row>
    <row r="13" spans="2:23" s="494" customFormat="1" ht="12.5" x14ac:dyDescent="0.25">
      <c r="B13" s="519" t="s">
        <v>1571</v>
      </c>
      <c r="C13" s="622">
        <v>11692.80347036535</v>
      </c>
      <c r="D13" s="630"/>
      <c r="E13" s="630"/>
      <c r="F13" s="630"/>
      <c r="G13" s="630"/>
      <c r="H13" s="630"/>
      <c r="I13" s="630"/>
      <c r="J13" s="622">
        <v>118.22545258070903</v>
      </c>
      <c r="K13" s="622">
        <v>554.27633180329201</v>
      </c>
      <c r="L13" s="622">
        <v>756.69173547206094</v>
      </c>
      <c r="M13" s="622">
        <v>427.37926397168502</v>
      </c>
      <c r="N13" s="622">
        <v>662.40561356943897</v>
      </c>
      <c r="O13" s="622">
        <v>325.06593613584801</v>
      </c>
      <c r="P13" s="622">
        <v>1060.3621400430629</v>
      </c>
      <c r="Q13" s="622">
        <v>7788.3969967892463</v>
      </c>
      <c r="R13" s="630"/>
      <c r="S13" s="514"/>
    </row>
    <row r="14" spans="2:23" s="494" customFormat="1" ht="12.5" x14ac:dyDescent="0.25">
      <c r="B14" s="519" t="s">
        <v>1572</v>
      </c>
      <c r="C14" s="630"/>
      <c r="D14" s="630"/>
      <c r="E14" s="630"/>
      <c r="F14" s="630"/>
      <c r="G14" s="630"/>
      <c r="H14" s="630"/>
      <c r="I14" s="630"/>
      <c r="J14" s="630"/>
      <c r="K14" s="630"/>
      <c r="L14" s="630"/>
      <c r="M14" s="630"/>
      <c r="N14" s="630"/>
      <c r="O14" s="630"/>
      <c r="P14" s="630"/>
      <c r="Q14" s="630"/>
      <c r="R14" s="630"/>
      <c r="S14" s="514"/>
    </row>
    <row r="15" spans="2:23" s="494" customFormat="1" ht="12.5" x14ac:dyDescent="0.25">
      <c r="B15" s="519" t="s">
        <v>1573</v>
      </c>
      <c r="C15" s="632"/>
      <c r="D15" s="632"/>
      <c r="E15" s="632"/>
      <c r="F15" s="632"/>
      <c r="G15" s="632"/>
      <c r="H15" s="632"/>
      <c r="I15" s="632"/>
      <c r="J15" s="633"/>
      <c r="K15" s="633"/>
      <c r="L15" s="633"/>
      <c r="M15" s="633"/>
      <c r="N15" s="633"/>
      <c r="O15" s="633"/>
      <c r="P15" s="633"/>
      <c r="Q15" s="632"/>
      <c r="R15" s="632"/>
      <c r="S15" s="514"/>
    </row>
    <row r="16" spans="2:23" s="502" customFormat="1" ht="12.5" x14ac:dyDescent="0.25">
      <c r="B16" s="520"/>
      <c r="C16" s="634"/>
      <c r="D16" s="634"/>
      <c r="E16" s="634"/>
      <c r="F16" s="634"/>
      <c r="G16" s="634"/>
      <c r="H16" s="634"/>
      <c r="I16" s="634"/>
      <c r="J16" s="634"/>
      <c r="K16" s="634"/>
      <c r="L16" s="634"/>
      <c r="M16" s="634"/>
      <c r="N16" s="634"/>
      <c r="O16" s="634"/>
      <c r="P16" s="634"/>
      <c r="Q16" s="634"/>
      <c r="R16" s="634"/>
      <c r="S16" s="501"/>
    </row>
    <row r="17" spans="2:19" s="494" customFormat="1" ht="12.5" x14ac:dyDescent="0.25">
      <c r="B17" s="518" t="s">
        <v>1574</v>
      </c>
      <c r="C17" s="622">
        <v>3533.3493854376429</v>
      </c>
      <c r="D17" s="630"/>
      <c r="E17" s="630"/>
      <c r="F17" s="630"/>
      <c r="G17" s="630"/>
      <c r="H17" s="630"/>
      <c r="I17" s="630"/>
      <c r="J17" s="622">
        <v>15.763232746137</v>
      </c>
      <c r="K17" s="622">
        <v>328.80860152036797</v>
      </c>
      <c r="L17" s="622">
        <v>282.81978536974003</v>
      </c>
      <c r="M17" s="622">
        <v>299.20159255440905</v>
      </c>
      <c r="N17" s="622">
        <v>96.805126485220001</v>
      </c>
      <c r="O17" s="622">
        <v>115.12736281983099</v>
      </c>
      <c r="P17" s="622">
        <v>62.594411233690998</v>
      </c>
      <c r="Q17" s="622">
        <v>2332.2292727082468</v>
      </c>
      <c r="R17" s="632"/>
    </row>
    <row r="18" spans="2:19" x14ac:dyDescent="0.3">
      <c r="B18" s="519" t="s">
        <v>1570</v>
      </c>
      <c r="C18" s="622">
        <v>1743.7708783891167</v>
      </c>
      <c r="D18" s="630"/>
      <c r="E18" s="630"/>
      <c r="F18" s="630"/>
      <c r="G18" s="630"/>
      <c r="H18" s="630"/>
      <c r="I18" s="630"/>
      <c r="J18" s="622">
        <v>15.686561576137001</v>
      </c>
      <c r="K18" s="622">
        <v>260.40227106450197</v>
      </c>
      <c r="L18" s="622">
        <v>103.39022753954301</v>
      </c>
      <c r="M18" s="622">
        <v>14.577543079669001</v>
      </c>
      <c r="N18" s="622">
        <v>0</v>
      </c>
      <c r="O18" s="622">
        <v>0</v>
      </c>
      <c r="P18" s="622">
        <v>0</v>
      </c>
      <c r="Q18" s="622">
        <v>1349.7142751292658</v>
      </c>
      <c r="R18" s="632"/>
    </row>
    <row r="19" spans="2:19" x14ac:dyDescent="0.3">
      <c r="B19" s="519" t="s">
        <v>1571</v>
      </c>
      <c r="C19" s="622">
        <v>1789.5785070485263</v>
      </c>
      <c r="D19" s="630"/>
      <c r="E19" s="630"/>
      <c r="F19" s="630"/>
      <c r="G19" s="630"/>
      <c r="H19" s="630"/>
      <c r="I19" s="630"/>
      <c r="J19" s="622">
        <v>7.6671169999999997E-2</v>
      </c>
      <c r="K19" s="622">
        <v>68.406330455866012</v>
      </c>
      <c r="L19" s="622">
        <v>179.42955783019701</v>
      </c>
      <c r="M19" s="622">
        <v>284.62404947474005</v>
      </c>
      <c r="N19" s="622">
        <v>96.805126485220001</v>
      </c>
      <c r="O19" s="622">
        <v>115.12736281983099</v>
      </c>
      <c r="P19" s="622">
        <v>62.594411233690998</v>
      </c>
      <c r="Q19" s="622">
        <v>982.51499757898091</v>
      </c>
      <c r="R19" s="632"/>
    </row>
    <row r="20" spans="2:19" s="494" customFormat="1" ht="12.5" x14ac:dyDescent="0.25">
      <c r="B20" s="519" t="s">
        <v>1572</v>
      </c>
      <c r="C20" s="632"/>
      <c r="D20" s="632"/>
      <c r="E20" s="632"/>
      <c r="F20" s="632"/>
      <c r="G20" s="632"/>
      <c r="H20" s="632"/>
      <c r="I20" s="632"/>
      <c r="J20" s="632"/>
      <c r="K20" s="632"/>
      <c r="L20" s="632"/>
      <c r="M20" s="632"/>
      <c r="N20" s="632"/>
      <c r="O20" s="632"/>
      <c r="P20" s="632"/>
      <c r="Q20" s="632"/>
      <c r="R20" s="632"/>
      <c r="S20" s="514"/>
    </row>
    <row r="21" spans="2:19" s="494" customFormat="1" ht="13" thickBot="1" x14ac:dyDescent="0.3">
      <c r="B21" s="522" t="s">
        <v>1573</v>
      </c>
      <c r="C21" s="635"/>
      <c r="D21" s="635"/>
      <c r="E21" s="635"/>
      <c r="F21" s="635"/>
      <c r="G21" s="635"/>
      <c r="H21" s="635"/>
      <c r="I21" s="635"/>
      <c r="J21" s="636"/>
      <c r="K21" s="636"/>
      <c r="L21" s="636"/>
      <c r="M21" s="636"/>
      <c r="N21" s="636"/>
      <c r="O21" s="636"/>
      <c r="P21" s="636"/>
      <c r="Q21" s="635"/>
      <c r="R21" s="635"/>
      <c r="S21" s="514"/>
    </row>
  </sheetData>
  <sheetProtection algorithmName="SHA-512" hashValue="5BYmEtmrjU0SXGNLKrMWH1+9HvCUgAAfEWxRCn5lKXBE4qJ5PoHYAl+vYpn7cqNPMGXLXoKG1udKMzaSnXs9hA==" saltValue="QkaxlS56aWsGv7zq2jckQg==" spinCount="100000" sheet="1" objects="1" scenarios="1"/>
  <mergeCells count="5">
    <mergeCell ref="B7:B8"/>
    <mergeCell ref="C8:R8"/>
    <mergeCell ref="D9:I9"/>
    <mergeCell ref="J9:P9"/>
    <mergeCell ref="Q9:R9"/>
  </mergeCells>
  <hyperlinks>
    <hyperlink ref="B2" location="CONTENTS!A1" display="Back to contents page" xr:uid="{64F4B844-FCFA-4855-AF2F-8159F83540BC}"/>
  </hyperlinks>
  <pageMargins left="0.7" right="0.7" top="0.75" bottom="0.75" header="0.3" footer="0.3"/>
  <pageSetup orientation="portrait" r:id="rId1"/>
  <headerFooter>
    <oddHeader>&amp;L&amp;"Calibri"&amp;12&amp;K000000EBA Regular Use&amp;1#</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22CBB-CF2C-474F-8CDB-7A568F08CC5D}">
  <dimension ref="A2:H139"/>
  <sheetViews>
    <sheetView showGridLines="0" zoomScale="70" zoomScaleNormal="70" workbookViewId="0"/>
  </sheetViews>
  <sheetFormatPr defaultColWidth="22.26953125" defaultRowHeight="14" x14ac:dyDescent="0.3"/>
  <cols>
    <col min="1" max="1" width="9.81640625" style="521" customWidth="1"/>
    <col min="2" max="2" width="30.81640625" style="521" customWidth="1"/>
    <col min="3" max="3" width="24.54296875" style="521" bestFit="1" customWidth="1"/>
    <col min="4" max="4" width="29.26953125" style="521" customWidth="1"/>
    <col min="5" max="5" width="26.54296875" style="521" customWidth="1"/>
    <col min="6" max="6" width="22.26953125" style="521"/>
    <col min="7" max="7" width="32.453125" style="521" customWidth="1"/>
    <col min="8" max="9" width="26.453125" style="521" customWidth="1"/>
    <col min="10" max="16384" width="22.26953125" style="521"/>
  </cols>
  <sheetData>
    <row r="2" spans="1:8" x14ac:dyDescent="0.3">
      <c r="B2" s="495" t="s">
        <v>1468</v>
      </c>
    </row>
    <row r="4" spans="1:8" s="508" customFormat="1" ht="15.5" x14ac:dyDescent="0.35">
      <c r="B4" s="523" t="s">
        <v>1575</v>
      </c>
      <c r="C4" s="524"/>
    </row>
    <row r="5" spans="1:8" s="508" customFormat="1" ht="15.5" x14ac:dyDescent="0.35">
      <c r="B5" s="523"/>
      <c r="C5" s="524"/>
    </row>
    <row r="6" spans="1:8" s="508" customFormat="1" ht="14.5" thickBot="1" x14ac:dyDescent="0.35">
      <c r="B6" s="712">
        <f>Hitelminőség!B6</f>
        <v>45291</v>
      </c>
      <c r="C6" s="524"/>
      <c r="D6" s="525"/>
      <c r="E6" s="525"/>
      <c r="F6" s="525"/>
      <c r="G6" s="525"/>
      <c r="H6" s="525"/>
    </row>
    <row r="7" spans="1:8" s="508" customFormat="1" ht="13" thickBot="1" x14ac:dyDescent="0.3">
      <c r="B7" s="526" t="s">
        <v>1471</v>
      </c>
      <c r="C7" s="526" t="s">
        <v>1472</v>
      </c>
      <c r="D7" s="526" t="s">
        <v>1473</v>
      </c>
      <c r="E7" s="526" t="s">
        <v>1474</v>
      </c>
      <c r="F7" s="526" t="s">
        <v>1475</v>
      </c>
      <c r="G7" s="526" t="s">
        <v>1476</v>
      </c>
      <c r="H7" s="526" t="s">
        <v>186</v>
      </c>
    </row>
    <row r="8" spans="1:8" s="508" customFormat="1" ht="21.5" thickBot="1" x14ac:dyDescent="0.3">
      <c r="B8" s="527" t="s">
        <v>1576</v>
      </c>
      <c r="C8" s="527" t="s">
        <v>1577</v>
      </c>
      <c r="D8" s="527" t="s">
        <v>1578</v>
      </c>
      <c r="E8" s="527" t="s">
        <v>1579</v>
      </c>
      <c r="F8" s="527" t="s">
        <v>1580</v>
      </c>
      <c r="G8" s="527" t="s">
        <v>1581</v>
      </c>
      <c r="H8" s="527" t="s">
        <v>1582</v>
      </c>
    </row>
    <row r="9" spans="1:8" s="528" customFormat="1" ht="14.5" customHeight="1" x14ac:dyDescent="0.25">
      <c r="B9" s="843" t="s">
        <v>1583</v>
      </c>
      <c r="C9" s="180">
        <v>27</v>
      </c>
      <c r="D9" s="643">
        <v>160.90124299819405</v>
      </c>
      <c r="E9" s="638"/>
      <c r="F9" s="638"/>
      <c r="G9" s="638"/>
      <c r="H9" s="638"/>
    </row>
    <row r="10" spans="1:8" s="528" customFormat="1" ht="13" x14ac:dyDescent="0.25">
      <c r="A10" s="508"/>
      <c r="B10" s="844"/>
      <c r="C10" s="644">
        <v>35</v>
      </c>
      <c r="D10" s="622">
        <v>1971.4192578489851</v>
      </c>
      <c r="E10" s="639"/>
      <c r="F10" s="640"/>
      <c r="G10" s="640"/>
      <c r="H10" s="640"/>
    </row>
    <row r="11" spans="1:8" s="528" customFormat="1" ht="13" x14ac:dyDescent="0.25">
      <c r="A11" s="508"/>
      <c r="B11" s="844"/>
      <c r="C11" s="644">
        <v>35.1</v>
      </c>
      <c r="D11" s="622">
        <v>1495.9721042195561</v>
      </c>
      <c r="E11" s="639"/>
      <c r="F11" s="640"/>
      <c r="G11" s="640"/>
      <c r="H11" s="640"/>
    </row>
    <row r="12" spans="1:8" s="528" customFormat="1" ht="13" x14ac:dyDescent="0.25">
      <c r="A12" s="508"/>
      <c r="B12" s="844"/>
      <c r="C12" s="644">
        <v>35.11</v>
      </c>
      <c r="D12" s="622">
        <v>1049.52211701139</v>
      </c>
      <c r="E12" s="639"/>
      <c r="F12" s="640"/>
      <c r="G12" s="640"/>
      <c r="H12" s="640"/>
    </row>
    <row r="13" spans="1:8" s="528" customFormat="1" ht="13" x14ac:dyDescent="0.25">
      <c r="A13" s="508"/>
      <c r="B13" s="844"/>
      <c r="C13" s="644">
        <v>35.130000000000003</v>
      </c>
      <c r="D13" s="622">
        <v>344.404124663799</v>
      </c>
      <c r="E13" s="639"/>
      <c r="F13" s="640"/>
      <c r="G13" s="640"/>
      <c r="H13" s="640"/>
    </row>
    <row r="14" spans="1:8" s="528" customFormat="1" ht="13" x14ac:dyDescent="0.25">
      <c r="A14" s="508"/>
      <c r="B14" s="845"/>
      <c r="C14" s="645">
        <v>35.14</v>
      </c>
      <c r="D14" s="646">
        <v>102.045862544367</v>
      </c>
      <c r="E14" s="641"/>
      <c r="F14" s="642"/>
      <c r="G14" s="642"/>
      <c r="H14" s="642"/>
    </row>
    <row r="15" spans="1:8" s="528" customFormat="1" ht="14.5" customHeight="1" x14ac:dyDescent="0.25">
      <c r="A15" s="508"/>
      <c r="B15" s="846" t="s">
        <v>1584</v>
      </c>
      <c r="C15" s="649">
        <v>35.200000000000003</v>
      </c>
      <c r="D15" s="650">
        <v>508</v>
      </c>
      <c r="E15" s="647"/>
      <c r="F15" s="648"/>
      <c r="G15" s="648"/>
      <c r="H15" s="648"/>
    </row>
    <row r="16" spans="1:8" s="528" customFormat="1" ht="13" x14ac:dyDescent="0.25">
      <c r="A16" s="508"/>
      <c r="B16" s="844"/>
      <c r="C16" s="644" t="s">
        <v>1750</v>
      </c>
      <c r="D16" s="622">
        <v>475.44715362942901</v>
      </c>
      <c r="E16" s="639"/>
      <c r="F16" s="640"/>
      <c r="G16" s="640"/>
      <c r="H16" s="640"/>
    </row>
    <row r="17" spans="1:8" s="528" customFormat="1" ht="13" x14ac:dyDescent="0.25">
      <c r="A17" s="508"/>
      <c r="B17" s="844"/>
      <c r="C17" s="644" t="s">
        <v>1751</v>
      </c>
      <c r="D17" s="622">
        <v>125.83063867035601</v>
      </c>
      <c r="E17" s="639"/>
      <c r="F17" s="640"/>
      <c r="G17" s="640"/>
      <c r="H17" s="640"/>
    </row>
    <row r="18" spans="1:8" s="528" customFormat="1" ht="13" x14ac:dyDescent="0.25">
      <c r="A18" s="508"/>
      <c r="B18" s="844"/>
      <c r="C18" s="644">
        <v>6</v>
      </c>
      <c r="D18" s="622">
        <v>129</v>
      </c>
      <c r="E18" s="639"/>
      <c r="F18" s="640"/>
      <c r="G18" s="640"/>
      <c r="H18" s="640"/>
    </row>
    <row r="19" spans="1:8" s="528" customFormat="1" ht="13" x14ac:dyDescent="0.25">
      <c r="A19" s="508"/>
      <c r="B19" s="844"/>
      <c r="C19" s="644">
        <v>6.1</v>
      </c>
      <c r="D19" s="622">
        <v>104.10537113406799</v>
      </c>
      <c r="E19" s="639"/>
      <c r="F19" s="640"/>
      <c r="G19" s="640"/>
      <c r="H19" s="640"/>
    </row>
    <row r="20" spans="1:8" s="528" customFormat="1" ht="13" x14ac:dyDescent="0.25">
      <c r="A20" s="508"/>
      <c r="B20" s="845"/>
      <c r="C20" s="651" t="s">
        <v>1752</v>
      </c>
      <c r="D20" s="646">
        <v>104.10537113406799</v>
      </c>
      <c r="E20" s="641"/>
      <c r="F20" s="642"/>
      <c r="G20" s="642"/>
      <c r="H20" s="642"/>
    </row>
    <row r="21" spans="1:8" s="528" customFormat="1" ht="13" x14ac:dyDescent="0.25">
      <c r="A21" s="508"/>
      <c r="B21" s="652" t="s">
        <v>1585</v>
      </c>
      <c r="C21" s="657" t="s">
        <v>1753</v>
      </c>
      <c r="D21" s="658">
        <v>121</v>
      </c>
      <c r="E21" s="653"/>
      <c r="F21" s="654"/>
      <c r="G21" s="654"/>
      <c r="H21" s="654"/>
    </row>
    <row r="22" spans="1:8" s="528" customFormat="1" ht="13" x14ac:dyDescent="0.25">
      <c r="A22" s="508"/>
      <c r="B22" s="655" t="s">
        <v>1586</v>
      </c>
      <c r="C22" s="657" t="s">
        <v>1754</v>
      </c>
      <c r="D22" s="658">
        <v>0</v>
      </c>
      <c r="E22" s="653"/>
      <c r="F22" s="653"/>
      <c r="G22" s="654"/>
      <c r="H22" s="654"/>
    </row>
    <row r="23" spans="1:8" s="528" customFormat="1" ht="14.5" customHeight="1" x14ac:dyDescent="0.25">
      <c r="A23" s="508"/>
      <c r="B23" s="847" t="s">
        <v>1587</v>
      </c>
      <c r="C23" s="649">
        <v>50</v>
      </c>
      <c r="D23" s="659">
        <v>115</v>
      </c>
      <c r="E23" s="647"/>
      <c r="F23" s="647"/>
      <c r="G23" s="648"/>
      <c r="H23" s="648"/>
    </row>
    <row r="24" spans="1:8" s="528" customFormat="1" ht="13" x14ac:dyDescent="0.25">
      <c r="B24" s="848"/>
      <c r="C24" s="660">
        <v>50.1</v>
      </c>
      <c r="D24" s="158">
        <v>108</v>
      </c>
      <c r="E24" s="639"/>
      <c r="F24" s="639"/>
      <c r="G24" s="640"/>
      <c r="H24" s="640"/>
    </row>
    <row r="25" spans="1:8" s="528" customFormat="1" ht="13" x14ac:dyDescent="0.25">
      <c r="B25" s="849"/>
      <c r="C25" s="661" t="s">
        <v>1755</v>
      </c>
      <c r="D25" s="662">
        <v>108</v>
      </c>
      <c r="E25" s="641"/>
      <c r="F25" s="641"/>
      <c r="G25" s="642"/>
      <c r="H25" s="642"/>
    </row>
    <row r="26" spans="1:8" s="528" customFormat="1" ht="13" customHeight="1" x14ac:dyDescent="0.25">
      <c r="A26" s="508"/>
      <c r="B26" s="655" t="s">
        <v>1588</v>
      </c>
      <c r="C26" s="657" t="s">
        <v>1754</v>
      </c>
      <c r="D26" s="658">
        <v>0</v>
      </c>
      <c r="E26" s="656"/>
      <c r="F26" s="656"/>
      <c r="G26" s="654"/>
      <c r="H26" s="654"/>
    </row>
    <row r="27" spans="1:8" s="528" customFormat="1" ht="13" x14ac:dyDescent="0.25">
      <c r="A27" s="508"/>
      <c r="B27" s="847" t="s">
        <v>1589</v>
      </c>
      <c r="C27" s="649" t="s">
        <v>1756</v>
      </c>
      <c r="D27" s="659">
        <v>362</v>
      </c>
      <c r="E27" s="648"/>
      <c r="F27" s="648"/>
      <c r="G27" s="648"/>
      <c r="H27" s="648"/>
    </row>
    <row r="28" spans="1:8" s="528" customFormat="1" ht="13" x14ac:dyDescent="0.25">
      <c r="A28" s="508"/>
      <c r="B28" s="848"/>
      <c r="C28" s="660" t="s">
        <v>1757</v>
      </c>
      <c r="D28" s="663">
        <v>117.787518956328</v>
      </c>
      <c r="E28" s="640"/>
      <c r="F28" s="640"/>
      <c r="G28" s="640"/>
      <c r="H28" s="640"/>
    </row>
    <row r="29" spans="1:8" s="528" customFormat="1" ht="13" x14ac:dyDescent="0.25">
      <c r="A29" s="508"/>
      <c r="B29" s="848"/>
      <c r="C29" s="660" t="s">
        <v>1758</v>
      </c>
      <c r="D29" s="663">
        <v>117.787518956328</v>
      </c>
      <c r="E29" s="640"/>
      <c r="F29" s="640"/>
      <c r="G29" s="640"/>
      <c r="H29" s="640"/>
    </row>
    <row r="30" spans="1:8" s="528" customFormat="1" ht="13" x14ac:dyDescent="0.25">
      <c r="A30" s="508"/>
      <c r="B30" s="848"/>
      <c r="C30" s="660">
        <v>24.4</v>
      </c>
      <c r="D30" s="663">
        <v>178</v>
      </c>
      <c r="E30" s="640"/>
      <c r="F30" s="640"/>
      <c r="G30" s="640"/>
      <c r="H30" s="640"/>
    </row>
    <row r="31" spans="1:8" s="528" customFormat="1" ht="13" x14ac:dyDescent="0.25">
      <c r="A31" s="508"/>
      <c r="B31" s="848"/>
      <c r="C31" s="660" t="s">
        <v>1759</v>
      </c>
      <c r="D31" s="663">
        <v>114.04375964843699</v>
      </c>
      <c r="E31" s="640"/>
      <c r="F31" s="640"/>
      <c r="G31" s="640"/>
      <c r="H31" s="640"/>
    </row>
    <row r="32" spans="1:8" s="528" customFormat="1" ht="13" x14ac:dyDescent="0.25">
      <c r="A32" s="508"/>
      <c r="B32" s="848"/>
      <c r="C32" s="660" t="s">
        <v>199</v>
      </c>
      <c r="D32" s="663">
        <v>369.4436109109169</v>
      </c>
      <c r="E32" s="640"/>
      <c r="F32" s="640"/>
      <c r="G32" s="640"/>
      <c r="H32" s="640"/>
    </row>
    <row r="33" spans="1:8" s="528" customFormat="1" ht="13" x14ac:dyDescent="0.25">
      <c r="A33" s="508"/>
      <c r="B33" s="848"/>
      <c r="C33" s="660">
        <v>25.1</v>
      </c>
      <c r="D33" s="663">
        <v>118.19255180014801</v>
      </c>
      <c r="E33" s="640"/>
      <c r="F33" s="640"/>
      <c r="G33" s="640"/>
      <c r="H33" s="640"/>
    </row>
    <row r="34" spans="1:8" s="528" customFormat="1" ht="13" x14ac:dyDescent="0.25">
      <c r="A34" s="508"/>
      <c r="B34" s="849"/>
      <c r="C34" s="661">
        <v>25.11</v>
      </c>
      <c r="D34" s="664">
        <v>102.399227675519</v>
      </c>
      <c r="E34" s="642"/>
      <c r="F34" s="642"/>
      <c r="G34" s="642"/>
      <c r="H34" s="642"/>
    </row>
    <row r="35" spans="1:8" s="528" customFormat="1" ht="14.5" customHeight="1" x14ac:dyDescent="0.25">
      <c r="A35" s="508"/>
      <c r="B35" s="847" t="s">
        <v>1590</v>
      </c>
      <c r="C35" s="649">
        <v>20</v>
      </c>
      <c r="D35" s="663">
        <v>320</v>
      </c>
      <c r="E35" s="648"/>
      <c r="F35" s="648"/>
      <c r="G35" s="648"/>
      <c r="H35" s="648"/>
    </row>
    <row r="36" spans="1:8" s="528" customFormat="1" ht="14.5" customHeight="1" x14ac:dyDescent="0.25">
      <c r="A36" s="508"/>
      <c r="B36" s="848"/>
      <c r="C36" s="660">
        <v>20.100000000000001</v>
      </c>
      <c r="D36" s="663">
        <v>212</v>
      </c>
      <c r="E36" s="640"/>
      <c r="F36" s="640"/>
      <c r="G36" s="640"/>
      <c r="H36" s="640"/>
    </row>
    <row r="37" spans="1:8" s="528" customFormat="1" ht="13" x14ac:dyDescent="0.25">
      <c r="A37" s="508"/>
      <c r="B37" s="848"/>
      <c r="C37" s="660" t="s">
        <v>1760</v>
      </c>
      <c r="D37" s="663">
        <v>115.243964491955</v>
      </c>
      <c r="E37" s="640"/>
      <c r="F37" s="640"/>
      <c r="G37" s="640"/>
      <c r="H37" s="640"/>
    </row>
    <row r="38" spans="1:8" s="528" customFormat="1" ht="13" x14ac:dyDescent="0.25">
      <c r="A38" s="508"/>
      <c r="B38" s="849"/>
      <c r="C38" s="661" t="s">
        <v>1761</v>
      </c>
      <c r="D38" s="664">
        <v>204.11881770381299</v>
      </c>
      <c r="E38" s="642"/>
      <c r="F38" s="642"/>
      <c r="G38" s="642"/>
      <c r="H38" s="642"/>
    </row>
    <row r="39" spans="1:8" s="528" customFormat="1" ht="20.5" thickBot="1" x14ac:dyDescent="0.3">
      <c r="A39" s="508"/>
      <c r="B39" s="531" t="s">
        <v>1591</v>
      </c>
      <c r="C39" s="637"/>
      <c r="D39" s="532"/>
      <c r="E39" s="532"/>
      <c r="F39" s="532"/>
      <c r="G39" s="532"/>
      <c r="H39" s="532"/>
    </row>
    <row r="40" spans="1:8" s="528" customFormat="1" ht="13" x14ac:dyDescent="0.25">
      <c r="A40" s="508"/>
      <c r="B40" s="530"/>
      <c r="C40" s="533"/>
      <c r="D40" s="529"/>
      <c r="E40" s="529"/>
      <c r="F40" s="529"/>
      <c r="G40" s="529"/>
      <c r="H40" s="529"/>
    </row>
    <row r="41" spans="1:8" s="528" customFormat="1" ht="13" x14ac:dyDescent="0.25">
      <c r="A41" s="508"/>
      <c r="B41" s="530"/>
      <c r="C41" s="533"/>
      <c r="D41" s="529"/>
      <c r="E41" s="529"/>
      <c r="F41" s="529"/>
      <c r="G41" s="529"/>
      <c r="H41" s="529"/>
    </row>
    <row r="42" spans="1:8" x14ac:dyDescent="0.3">
      <c r="B42" s="534" t="s">
        <v>1592</v>
      </c>
      <c r="C42" s="534"/>
      <c r="D42" s="534"/>
      <c r="E42" s="534"/>
    </row>
    <row r="43" spans="1:8" x14ac:dyDescent="0.3">
      <c r="B43" s="534"/>
      <c r="C43" s="534"/>
      <c r="D43" s="534"/>
      <c r="E43" s="534"/>
    </row>
    <row r="44" spans="1:8" x14ac:dyDescent="0.3">
      <c r="B44" s="534" t="s">
        <v>1593</v>
      </c>
      <c r="C44" s="534"/>
      <c r="D44" s="534"/>
      <c r="E44" s="534"/>
    </row>
    <row r="45" spans="1:8" ht="62.25" customHeight="1" x14ac:dyDescent="0.3">
      <c r="B45" s="535" t="s">
        <v>1594</v>
      </c>
      <c r="C45" s="850" t="s">
        <v>1595</v>
      </c>
      <c r="D45" s="851"/>
      <c r="E45" s="840" t="s">
        <v>1596</v>
      </c>
      <c r="F45" s="536"/>
      <c r="G45" s="536"/>
    </row>
    <row r="46" spans="1:8" ht="14.5" x14ac:dyDescent="0.3">
      <c r="B46" s="535" t="s">
        <v>1597</v>
      </c>
      <c r="C46" s="537" t="s">
        <v>1598</v>
      </c>
      <c r="D46" s="537" t="s">
        <v>1599</v>
      </c>
      <c r="E46" s="841"/>
      <c r="F46" s="538"/>
      <c r="G46" s="538"/>
    </row>
    <row r="47" spans="1:8" ht="14.5" x14ac:dyDescent="0.35">
      <c r="B47" s="535" t="s">
        <v>1587</v>
      </c>
      <c r="C47" s="535" t="s">
        <v>1600</v>
      </c>
      <c r="D47" s="535">
        <v>301</v>
      </c>
      <c r="E47" s="840" t="s">
        <v>1601</v>
      </c>
      <c r="F47" s="539"/>
      <c r="G47" s="539"/>
    </row>
    <row r="48" spans="1:8" ht="14.5" x14ac:dyDescent="0.35">
      <c r="B48" s="535" t="s">
        <v>1587</v>
      </c>
      <c r="C48" s="535" t="s">
        <v>1600</v>
      </c>
      <c r="D48" s="535">
        <v>3011</v>
      </c>
      <c r="E48" s="841"/>
      <c r="F48" s="539"/>
      <c r="G48" s="539"/>
    </row>
    <row r="49" spans="2:7" ht="14.5" x14ac:dyDescent="0.35">
      <c r="B49" s="535" t="s">
        <v>1587</v>
      </c>
      <c r="C49" s="535" t="s">
        <v>1600</v>
      </c>
      <c r="D49" s="535">
        <v>3012</v>
      </c>
      <c r="E49" s="841"/>
      <c r="F49" s="539"/>
      <c r="G49" s="539"/>
    </row>
    <row r="50" spans="2:7" ht="14.5" x14ac:dyDescent="0.35">
      <c r="B50" s="535" t="s">
        <v>1587</v>
      </c>
      <c r="C50" s="535" t="s">
        <v>1600</v>
      </c>
      <c r="D50" s="535">
        <v>3315</v>
      </c>
      <c r="E50" s="841"/>
      <c r="F50" s="539"/>
      <c r="G50" s="539"/>
    </row>
    <row r="51" spans="2:7" ht="14.5" x14ac:dyDescent="0.35">
      <c r="B51" s="535" t="s">
        <v>1587</v>
      </c>
      <c r="C51" s="535" t="s">
        <v>1600</v>
      </c>
      <c r="D51" s="535">
        <v>50</v>
      </c>
      <c r="E51" s="841"/>
      <c r="F51" s="539"/>
      <c r="G51" s="539"/>
    </row>
    <row r="52" spans="2:7" ht="14.5" x14ac:dyDescent="0.35">
      <c r="B52" s="535" t="s">
        <v>1587</v>
      </c>
      <c r="C52" s="535" t="s">
        <v>1600</v>
      </c>
      <c r="D52" s="535">
        <v>501</v>
      </c>
      <c r="E52" s="841"/>
      <c r="F52" s="539"/>
      <c r="G52" s="539"/>
    </row>
    <row r="53" spans="2:7" ht="14.5" x14ac:dyDescent="0.35">
      <c r="B53" s="535" t="s">
        <v>1587</v>
      </c>
      <c r="C53" s="535" t="s">
        <v>1600</v>
      </c>
      <c r="D53" s="535">
        <v>5010</v>
      </c>
      <c r="E53" s="841"/>
      <c r="F53" s="539"/>
      <c r="G53" s="539"/>
    </row>
    <row r="54" spans="2:7" ht="14.5" x14ac:dyDescent="0.35">
      <c r="B54" s="535" t="s">
        <v>1587</v>
      </c>
      <c r="C54" s="535" t="s">
        <v>1600</v>
      </c>
      <c r="D54" s="535">
        <v>502</v>
      </c>
      <c r="E54" s="841"/>
      <c r="F54" s="539"/>
      <c r="G54" s="539"/>
    </row>
    <row r="55" spans="2:7" ht="14.5" x14ac:dyDescent="0.35">
      <c r="B55" s="535" t="s">
        <v>1587</v>
      </c>
      <c r="C55" s="535" t="s">
        <v>1600</v>
      </c>
      <c r="D55" s="535">
        <v>5020</v>
      </c>
      <c r="E55" s="841"/>
      <c r="F55" s="539"/>
      <c r="G55" s="539"/>
    </row>
    <row r="56" spans="2:7" ht="14.5" x14ac:dyDescent="0.35">
      <c r="B56" s="535" t="s">
        <v>1587</v>
      </c>
      <c r="C56" s="535" t="s">
        <v>1600</v>
      </c>
      <c r="D56" s="535">
        <v>5222</v>
      </c>
      <c r="E56" s="841"/>
      <c r="F56" s="539"/>
      <c r="G56" s="539"/>
    </row>
    <row r="57" spans="2:7" ht="14.5" x14ac:dyDescent="0.35">
      <c r="B57" s="535" t="s">
        <v>1587</v>
      </c>
      <c r="C57" s="535" t="s">
        <v>1600</v>
      </c>
      <c r="D57" s="535">
        <v>5224</v>
      </c>
      <c r="E57" s="841"/>
      <c r="F57" s="539"/>
      <c r="G57" s="539"/>
    </row>
    <row r="58" spans="2:7" ht="14.5" x14ac:dyDescent="0.35">
      <c r="B58" s="535" t="s">
        <v>1587</v>
      </c>
      <c r="C58" s="535" t="s">
        <v>1600</v>
      </c>
      <c r="D58" s="535">
        <v>5229</v>
      </c>
      <c r="E58" s="842"/>
      <c r="F58" s="539"/>
      <c r="G58" s="539"/>
    </row>
    <row r="59" spans="2:7" ht="14.5" x14ac:dyDescent="0.35">
      <c r="B59" s="535" t="s">
        <v>1602</v>
      </c>
      <c r="C59" s="535" t="s">
        <v>1603</v>
      </c>
      <c r="D59" s="535">
        <v>27</v>
      </c>
      <c r="E59" s="840" t="s">
        <v>1604</v>
      </c>
      <c r="F59" s="539"/>
    </row>
    <row r="60" spans="2:7" ht="14.5" x14ac:dyDescent="0.35">
      <c r="B60" s="535" t="s">
        <v>1602</v>
      </c>
      <c r="C60" s="535" t="s">
        <v>1603</v>
      </c>
      <c r="D60" s="535">
        <v>2712</v>
      </c>
      <c r="E60" s="841"/>
      <c r="F60" s="539"/>
    </row>
    <row r="61" spans="2:7" ht="14.5" x14ac:dyDescent="0.35">
      <c r="B61" s="535" t="s">
        <v>1602</v>
      </c>
      <c r="C61" s="535" t="s">
        <v>1603</v>
      </c>
      <c r="D61" s="535">
        <v>3314</v>
      </c>
      <c r="E61" s="841"/>
      <c r="F61" s="539"/>
    </row>
    <row r="62" spans="2:7" ht="14.5" x14ac:dyDescent="0.35">
      <c r="B62" s="535" t="s">
        <v>1602</v>
      </c>
      <c r="C62" s="535" t="s">
        <v>1603</v>
      </c>
      <c r="D62" s="535">
        <v>35</v>
      </c>
      <c r="E62" s="841"/>
      <c r="F62" s="539"/>
    </row>
    <row r="63" spans="2:7" ht="14.5" x14ac:dyDescent="0.35">
      <c r="B63" s="535" t="s">
        <v>1602</v>
      </c>
      <c r="C63" s="535" t="s">
        <v>1603</v>
      </c>
      <c r="D63" s="535">
        <v>351</v>
      </c>
      <c r="E63" s="841"/>
      <c r="F63" s="539"/>
    </row>
    <row r="64" spans="2:7" ht="14.5" x14ac:dyDescent="0.35">
      <c r="B64" s="535" t="s">
        <v>1602</v>
      </c>
      <c r="C64" s="535" t="s">
        <v>1603</v>
      </c>
      <c r="D64" s="535">
        <v>3511</v>
      </c>
      <c r="E64" s="841"/>
      <c r="F64" s="539"/>
    </row>
    <row r="65" spans="2:6" ht="14.5" x14ac:dyDescent="0.35">
      <c r="B65" s="535" t="s">
        <v>1602</v>
      </c>
      <c r="C65" s="535" t="s">
        <v>1603</v>
      </c>
      <c r="D65" s="535">
        <v>3512</v>
      </c>
      <c r="E65" s="841"/>
      <c r="F65" s="539"/>
    </row>
    <row r="66" spans="2:6" x14ac:dyDescent="0.3">
      <c r="B66" s="535" t="s">
        <v>1602</v>
      </c>
      <c r="C66" s="535" t="s">
        <v>1603</v>
      </c>
      <c r="D66" s="535">
        <v>3513</v>
      </c>
      <c r="E66" s="841"/>
    </row>
    <row r="67" spans="2:6" x14ac:dyDescent="0.3">
      <c r="B67" s="535" t="s">
        <v>1602</v>
      </c>
      <c r="C67" s="535" t="s">
        <v>1603</v>
      </c>
      <c r="D67" s="535">
        <v>3514</v>
      </c>
      <c r="E67" s="841"/>
    </row>
    <row r="68" spans="2:6" x14ac:dyDescent="0.3">
      <c r="B68" s="535" t="s">
        <v>1602</v>
      </c>
      <c r="C68" s="535" t="s">
        <v>1603</v>
      </c>
      <c r="D68" s="535">
        <v>4321</v>
      </c>
      <c r="E68" s="842"/>
    </row>
    <row r="69" spans="2:6" x14ac:dyDescent="0.3">
      <c r="B69" s="535" t="s">
        <v>1605</v>
      </c>
      <c r="C69" s="535" t="s">
        <v>1606</v>
      </c>
      <c r="D69" s="535">
        <v>91</v>
      </c>
      <c r="E69" s="840" t="s">
        <v>1607</v>
      </c>
    </row>
    <row r="70" spans="2:6" x14ac:dyDescent="0.3">
      <c r="B70" s="535" t="s">
        <v>1605</v>
      </c>
      <c r="C70" s="535" t="s">
        <v>1606</v>
      </c>
      <c r="D70" s="535">
        <v>910</v>
      </c>
      <c r="E70" s="841"/>
    </row>
    <row r="71" spans="2:6" x14ac:dyDescent="0.3">
      <c r="B71" s="535" t="s">
        <v>1605</v>
      </c>
      <c r="C71" s="535" t="s">
        <v>1606</v>
      </c>
      <c r="D71" s="535">
        <v>192</v>
      </c>
      <c r="E71" s="841"/>
    </row>
    <row r="72" spans="2:6" x14ac:dyDescent="0.3">
      <c r="B72" s="535" t="s">
        <v>1605</v>
      </c>
      <c r="C72" s="535" t="s">
        <v>1606</v>
      </c>
      <c r="D72" s="535">
        <v>1920</v>
      </c>
      <c r="E72" s="841"/>
    </row>
    <row r="73" spans="2:6" x14ac:dyDescent="0.3">
      <c r="B73" s="535" t="s">
        <v>1605</v>
      </c>
      <c r="C73" s="535" t="s">
        <v>1606</v>
      </c>
      <c r="D73" s="535">
        <v>2014</v>
      </c>
      <c r="E73" s="841"/>
    </row>
    <row r="74" spans="2:6" x14ac:dyDescent="0.3">
      <c r="B74" s="535" t="s">
        <v>1605</v>
      </c>
      <c r="C74" s="535" t="s">
        <v>1606</v>
      </c>
      <c r="D74" s="535">
        <v>352</v>
      </c>
      <c r="E74" s="841"/>
    </row>
    <row r="75" spans="2:6" x14ac:dyDescent="0.3">
      <c r="B75" s="535" t="s">
        <v>1605</v>
      </c>
      <c r="C75" s="535" t="s">
        <v>1606</v>
      </c>
      <c r="D75" s="535">
        <v>3521</v>
      </c>
      <c r="E75" s="841"/>
    </row>
    <row r="76" spans="2:6" x14ac:dyDescent="0.3">
      <c r="B76" s="535" t="s">
        <v>1605</v>
      </c>
      <c r="C76" s="535" t="s">
        <v>1606</v>
      </c>
      <c r="D76" s="535">
        <v>3522</v>
      </c>
      <c r="E76" s="841"/>
    </row>
    <row r="77" spans="2:6" x14ac:dyDescent="0.3">
      <c r="B77" s="535" t="s">
        <v>1605</v>
      </c>
      <c r="C77" s="535" t="s">
        <v>1606</v>
      </c>
      <c r="D77" s="535">
        <v>3523</v>
      </c>
      <c r="E77" s="841"/>
    </row>
    <row r="78" spans="2:6" x14ac:dyDescent="0.3">
      <c r="B78" s="535" t="s">
        <v>1605</v>
      </c>
      <c r="C78" s="535" t="s">
        <v>1606</v>
      </c>
      <c r="D78" s="535">
        <v>4612</v>
      </c>
      <c r="E78" s="841"/>
    </row>
    <row r="79" spans="2:6" x14ac:dyDescent="0.3">
      <c r="B79" s="535" t="s">
        <v>1605</v>
      </c>
      <c r="C79" s="535" t="s">
        <v>1606</v>
      </c>
      <c r="D79" s="535">
        <v>4671</v>
      </c>
      <c r="E79" s="841"/>
    </row>
    <row r="80" spans="2:6" x14ac:dyDescent="0.3">
      <c r="B80" s="535" t="s">
        <v>1605</v>
      </c>
      <c r="C80" s="535" t="s">
        <v>1606</v>
      </c>
      <c r="D80" s="535">
        <v>6</v>
      </c>
      <c r="E80" s="841"/>
    </row>
    <row r="81" spans="2:5" x14ac:dyDescent="0.3">
      <c r="B81" s="535" t="s">
        <v>1605</v>
      </c>
      <c r="C81" s="535" t="s">
        <v>1606</v>
      </c>
      <c r="D81" s="535">
        <v>61</v>
      </c>
      <c r="E81" s="841"/>
    </row>
    <row r="82" spans="2:5" x14ac:dyDescent="0.3">
      <c r="B82" s="535" t="s">
        <v>1605</v>
      </c>
      <c r="C82" s="535" t="s">
        <v>1606</v>
      </c>
      <c r="D82" s="535">
        <v>610</v>
      </c>
      <c r="E82" s="841"/>
    </row>
    <row r="83" spans="2:5" x14ac:dyDescent="0.3">
      <c r="B83" s="535" t="s">
        <v>1605</v>
      </c>
      <c r="C83" s="535" t="s">
        <v>1606</v>
      </c>
      <c r="D83" s="535">
        <v>62</v>
      </c>
      <c r="E83" s="841"/>
    </row>
    <row r="84" spans="2:5" x14ac:dyDescent="0.3">
      <c r="B84" s="535" t="s">
        <v>1605</v>
      </c>
      <c r="C84" s="535" t="s">
        <v>1606</v>
      </c>
      <c r="D84" s="535">
        <v>620</v>
      </c>
      <c r="E84" s="841"/>
    </row>
    <row r="85" spans="2:5" x14ac:dyDescent="0.3">
      <c r="B85" s="535" t="s">
        <v>1589</v>
      </c>
      <c r="C85" s="535" t="s">
        <v>1608</v>
      </c>
      <c r="D85" s="535">
        <v>24</v>
      </c>
      <c r="E85" s="840" t="s">
        <v>1609</v>
      </c>
    </row>
    <row r="86" spans="2:5" x14ac:dyDescent="0.3">
      <c r="B86" s="535" t="s">
        <v>1589</v>
      </c>
      <c r="C86" s="535" t="s">
        <v>1608</v>
      </c>
      <c r="D86" s="535">
        <v>241</v>
      </c>
      <c r="E86" s="841"/>
    </row>
    <row r="87" spans="2:5" x14ac:dyDescent="0.3">
      <c r="B87" s="535" t="s">
        <v>1589</v>
      </c>
      <c r="C87" s="535" t="s">
        <v>1608</v>
      </c>
      <c r="D87" s="535">
        <v>2410</v>
      </c>
      <c r="E87" s="841"/>
    </row>
    <row r="88" spans="2:5" x14ac:dyDescent="0.3">
      <c r="B88" s="535" t="s">
        <v>1589</v>
      </c>
      <c r="C88" s="535" t="s">
        <v>1608</v>
      </c>
      <c r="D88" s="535">
        <v>242</v>
      </c>
      <c r="E88" s="841"/>
    </row>
    <row r="89" spans="2:5" x14ac:dyDescent="0.3">
      <c r="B89" s="535" t="s">
        <v>1589</v>
      </c>
      <c r="C89" s="535" t="s">
        <v>1608</v>
      </c>
      <c r="D89" s="535">
        <v>2420</v>
      </c>
      <c r="E89" s="841"/>
    </row>
    <row r="90" spans="2:5" x14ac:dyDescent="0.3">
      <c r="B90" s="535" t="s">
        <v>1589</v>
      </c>
      <c r="C90" s="535" t="s">
        <v>1608</v>
      </c>
      <c r="D90" s="535">
        <v>2434</v>
      </c>
      <c r="E90" s="841"/>
    </row>
    <row r="91" spans="2:5" x14ac:dyDescent="0.3">
      <c r="B91" s="535" t="s">
        <v>1589</v>
      </c>
      <c r="C91" s="535" t="s">
        <v>1608</v>
      </c>
      <c r="D91" s="535">
        <v>244</v>
      </c>
      <c r="E91" s="841"/>
    </row>
    <row r="92" spans="2:5" x14ac:dyDescent="0.3">
      <c r="B92" s="535" t="s">
        <v>1589</v>
      </c>
      <c r="C92" s="535" t="s">
        <v>1608</v>
      </c>
      <c r="D92" s="535">
        <v>2442</v>
      </c>
      <c r="E92" s="841"/>
    </row>
    <row r="93" spans="2:5" x14ac:dyDescent="0.3">
      <c r="B93" s="535" t="s">
        <v>1589</v>
      </c>
      <c r="C93" s="535" t="s">
        <v>1608</v>
      </c>
      <c r="D93" s="535">
        <v>2444</v>
      </c>
      <c r="E93" s="841"/>
    </row>
    <row r="94" spans="2:5" x14ac:dyDescent="0.3">
      <c r="B94" s="535" t="s">
        <v>1589</v>
      </c>
      <c r="C94" s="535" t="s">
        <v>1608</v>
      </c>
      <c r="D94" s="535">
        <v>2445</v>
      </c>
      <c r="E94" s="841"/>
    </row>
    <row r="95" spans="2:5" x14ac:dyDescent="0.3">
      <c r="B95" s="535" t="s">
        <v>1589</v>
      </c>
      <c r="C95" s="535" t="s">
        <v>1608</v>
      </c>
      <c r="D95" s="535">
        <v>245</v>
      </c>
      <c r="E95" s="841"/>
    </row>
    <row r="96" spans="2:5" x14ac:dyDescent="0.3">
      <c r="B96" s="535" t="s">
        <v>1589</v>
      </c>
      <c r="C96" s="535" t="s">
        <v>1608</v>
      </c>
      <c r="D96" s="535">
        <v>2451</v>
      </c>
      <c r="E96" s="841"/>
    </row>
    <row r="97" spans="2:5" x14ac:dyDescent="0.3">
      <c r="B97" s="535" t="s">
        <v>1589</v>
      </c>
      <c r="C97" s="535" t="s">
        <v>1608</v>
      </c>
      <c r="D97" s="535">
        <v>2452</v>
      </c>
      <c r="E97" s="841"/>
    </row>
    <row r="98" spans="2:5" x14ac:dyDescent="0.3">
      <c r="B98" s="535" t="s">
        <v>1589</v>
      </c>
      <c r="C98" s="535" t="s">
        <v>1608</v>
      </c>
      <c r="D98" s="535">
        <v>25</v>
      </c>
      <c r="E98" s="841"/>
    </row>
    <row r="99" spans="2:5" x14ac:dyDescent="0.3">
      <c r="B99" s="535" t="s">
        <v>1589</v>
      </c>
      <c r="C99" s="535" t="s">
        <v>1608</v>
      </c>
      <c r="D99" s="535">
        <v>251</v>
      </c>
      <c r="E99" s="841"/>
    </row>
    <row r="100" spans="2:5" x14ac:dyDescent="0.3">
      <c r="B100" s="535" t="s">
        <v>1589</v>
      </c>
      <c r="C100" s="535" t="s">
        <v>1608</v>
      </c>
      <c r="D100" s="535">
        <v>2511</v>
      </c>
      <c r="E100" s="841"/>
    </row>
    <row r="101" spans="2:5" x14ac:dyDescent="0.3">
      <c r="B101" s="535" t="s">
        <v>1589</v>
      </c>
      <c r="C101" s="535" t="s">
        <v>1608</v>
      </c>
      <c r="D101" s="535">
        <v>4672</v>
      </c>
      <c r="E101" s="841"/>
    </row>
    <row r="102" spans="2:5" x14ac:dyDescent="0.3">
      <c r="B102" s="535" t="s">
        <v>1589</v>
      </c>
      <c r="C102" s="535" t="s">
        <v>1610</v>
      </c>
      <c r="D102" s="535">
        <v>5</v>
      </c>
      <c r="E102" s="841"/>
    </row>
    <row r="103" spans="2:5" x14ac:dyDescent="0.3">
      <c r="B103" s="535" t="s">
        <v>1589</v>
      </c>
      <c r="C103" s="535" t="s">
        <v>1610</v>
      </c>
      <c r="D103" s="535">
        <v>51</v>
      </c>
      <c r="E103" s="841"/>
    </row>
    <row r="104" spans="2:5" x14ac:dyDescent="0.3">
      <c r="B104" s="535" t="s">
        <v>1589</v>
      </c>
      <c r="C104" s="535" t="s">
        <v>1610</v>
      </c>
      <c r="D104" s="535">
        <v>510</v>
      </c>
      <c r="E104" s="841"/>
    </row>
    <row r="105" spans="2:5" x14ac:dyDescent="0.3">
      <c r="B105" s="535" t="s">
        <v>1589</v>
      </c>
      <c r="C105" s="535" t="s">
        <v>1610</v>
      </c>
      <c r="D105" s="535">
        <v>52</v>
      </c>
      <c r="E105" s="841"/>
    </row>
    <row r="106" spans="2:5" x14ac:dyDescent="0.3">
      <c r="B106" s="535" t="s">
        <v>1589</v>
      </c>
      <c r="C106" s="535" t="s">
        <v>1610</v>
      </c>
      <c r="D106" s="535">
        <v>520</v>
      </c>
      <c r="E106" s="841"/>
    </row>
    <row r="107" spans="2:5" x14ac:dyDescent="0.3">
      <c r="B107" s="535" t="s">
        <v>1589</v>
      </c>
      <c r="C107" s="535" t="s">
        <v>1608</v>
      </c>
      <c r="D107" s="535">
        <v>7</v>
      </c>
      <c r="E107" s="841"/>
    </row>
    <row r="108" spans="2:5" x14ac:dyDescent="0.3">
      <c r="B108" s="535" t="s">
        <v>1589</v>
      </c>
      <c r="C108" s="535" t="s">
        <v>1608</v>
      </c>
      <c r="D108" s="535">
        <v>72</v>
      </c>
      <c r="E108" s="841"/>
    </row>
    <row r="109" spans="2:5" x14ac:dyDescent="0.3">
      <c r="B109" s="535" t="s">
        <v>1589</v>
      </c>
      <c r="C109" s="535" t="s">
        <v>1608</v>
      </c>
      <c r="D109" s="535">
        <v>729</v>
      </c>
      <c r="E109" s="842"/>
    </row>
    <row r="110" spans="2:5" x14ac:dyDescent="0.3">
      <c r="B110" s="535" t="s">
        <v>1589</v>
      </c>
      <c r="C110" s="535" t="s">
        <v>1610</v>
      </c>
      <c r="D110" s="535">
        <v>8</v>
      </c>
      <c r="E110" s="840" t="s">
        <v>1609</v>
      </c>
    </row>
    <row r="111" spans="2:5" x14ac:dyDescent="0.3">
      <c r="B111" s="535" t="s">
        <v>1589</v>
      </c>
      <c r="C111" s="535" t="s">
        <v>1610</v>
      </c>
      <c r="D111" s="535">
        <v>9</v>
      </c>
      <c r="E111" s="841"/>
    </row>
    <row r="112" spans="2:5" x14ac:dyDescent="0.3">
      <c r="B112" s="535" t="s">
        <v>1588</v>
      </c>
      <c r="C112" s="535" t="s">
        <v>1611</v>
      </c>
      <c r="D112" s="535">
        <v>235</v>
      </c>
      <c r="E112" s="840" t="s">
        <v>1609</v>
      </c>
    </row>
    <row r="113" spans="2:5" x14ac:dyDescent="0.3">
      <c r="B113" s="535" t="s">
        <v>1588</v>
      </c>
      <c r="C113" s="535" t="s">
        <v>1611</v>
      </c>
      <c r="D113" s="535">
        <v>2351</v>
      </c>
      <c r="E113" s="841"/>
    </row>
    <row r="114" spans="2:5" x14ac:dyDescent="0.3">
      <c r="B114" s="535" t="s">
        <v>1588</v>
      </c>
      <c r="C114" s="535" t="s">
        <v>1611</v>
      </c>
      <c r="D114" s="535">
        <v>2352</v>
      </c>
      <c r="E114" s="841"/>
    </row>
    <row r="115" spans="2:5" x14ac:dyDescent="0.3">
      <c r="B115" s="535" t="s">
        <v>1588</v>
      </c>
      <c r="C115" s="535" t="s">
        <v>1611</v>
      </c>
      <c r="D115" s="535">
        <v>236</v>
      </c>
      <c r="E115" s="841"/>
    </row>
    <row r="116" spans="2:5" x14ac:dyDescent="0.3">
      <c r="B116" s="535" t="s">
        <v>1588</v>
      </c>
      <c r="C116" s="535" t="s">
        <v>1611</v>
      </c>
      <c r="D116" s="535">
        <v>2361</v>
      </c>
      <c r="E116" s="841"/>
    </row>
    <row r="117" spans="2:5" x14ac:dyDescent="0.3">
      <c r="B117" s="535" t="s">
        <v>1588</v>
      </c>
      <c r="C117" s="535" t="s">
        <v>1611</v>
      </c>
      <c r="D117" s="535">
        <v>2363</v>
      </c>
      <c r="E117" s="841"/>
    </row>
    <row r="118" spans="2:5" x14ac:dyDescent="0.3">
      <c r="B118" s="535" t="s">
        <v>1588</v>
      </c>
      <c r="C118" s="535" t="s">
        <v>1611</v>
      </c>
      <c r="D118" s="535">
        <v>2364</v>
      </c>
      <c r="E118" s="841"/>
    </row>
    <row r="119" spans="2:5" x14ac:dyDescent="0.3">
      <c r="B119" s="535" t="s">
        <v>1588</v>
      </c>
      <c r="C119" s="535" t="s">
        <v>1611</v>
      </c>
      <c r="D119" s="535">
        <v>811</v>
      </c>
      <c r="E119" s="841"/>
    </row>
    <row r="120" spans="2:5" x14ac:dyDescent="0.3">
      <c r="B120" s="535" t="s">
        <v>1588</v>
      </c>
      <c r="C120" s="535" t="s">
        <v>1611</v>
      </c>
      <c r="D120" s="535">
        <v>89</v>
      </c>
      <c r="E120" s="842"/>
    </row>
    <row r="121" spans="2:5" x14ac:dyDescent="0.3">
      <c r="B121" s="535" t="s">
        <v>1586</v>
      </c>
      <c r="C121" s="535" t="s">
        <v>1586</v>
      </c>
      <c r="D121" s="535">
        <v>3030</v>
      </c>
      <c r="E121" s="840" t="s">
        <v>1612</v>
      </c>
    </row>
    <row r="122" spans="2:5" x14ac:dyDescent="0.3">
      <c r="B122" s="535" t="s">
        <v>1586</v>
      </c>
      <c r="C122" s="535" t="s">
        <v>1586</v>
      </c>
      <c r="D122" s="535">
        <v>3316</v>
      </c>
      <c r="E122" s="841"/>
    </row>
    <row r="123" spans="2:5" x14ac:dyDescent="0.3">
      <c r="B123" s="535" t="s">
        <v>1586</v>
      </c>
      <c r="C123" s="535" t="s">
        <v>1586</v>
      </c>
      <c r="D123" s="535">
        <v>511</v>
      </c>
      <c r="E123" s="841"/>
    </row>
    <row r="124" spans="2:5" x14ac:dyDescent="0.3">
      <c r="B124" s="535" t="s">
        <v>1586</v>
      </c>
      <c r="C124" s="535" t="s">
        <v>1586</v>
      </c>
      <c r="D124" s="535">
        <v>5110</v>
      </c>
      <c r="E124" s="841"/>
    </row>
    <row r="125" spans="2:5" x14ac:dyDescent="0.3">
      <c r="B125" s="535" t="s">
        <v>1586</v>
      </c>
      <c r="C125" s="535" t="s">
        <v>1586</v>
      </c>
      <c r="D125" s="535">
        <v>512</v>
      </c>
      <c r="E125" s="841"/>
    </row>
    <row r="126" spans="2:5" x14ac:dyDescent="0.3">
      <c r="B126" s="535" t="s">
        <v>1586</v>
      </c>
      <c r="C126" s="535" t="s">
        <v>1586</v>
      </c>
      <c r="D126" s="535">
        <v>5121</v>
      </c>
      <c r="E126" s="841"/>
    </row>
    <row r="127" spans="2:5" x14ac:dyDescent="0.3">
      <c r="B127" s="535" t="s">
        <v>1586</v>
      </c>
      <c r="C127" s="535" t="s">
        <v>1586</v>
      </c>
      <c r="D127" s="535">
        <v>5223</v>
      </c>
      <c r="E127" s="842"/>
    </row>
    <row r="128" spans="2:5" x14ac:dyDescent="0.3">
      <c r="B128" s="535" t="s">
        <v>1585</v>
      </c>
      <c r="C128" s="535" t="s">
        <v>1585</v>
      </c>
      <c r="D128" s="535">
        <v>2815</v>
      </c>
      <c r="E128" s="840" t="s">
        <v>1613</v>
      </c>
    </row>
    <row r="129" spans="2:5" x14ac:dyDescent="0.3">
      <c r="B129" s="535" t="s">
        <v>1585</v>
      </c>
      <c r="C129" s="535" t="s">
        <v>1585</v>
      </c>
      <c r="D129" s="535">
        <v>29</v>
      </c>
      <c r="E129" s="841"/>
    </row>
    <row r="130" spans="2:5" x14ac:dyDescent="0.3">
      <c r="B130" s="535" t="s">
        <v>1585</v>
      </c>
      <c r="C130" s="535" t="s">
        <v>1585</v>
      </c>
      <c r="D130" s="535">
        <v>291</v>
      </c>
      <c r="E130" s="841"/>
    </row>
    <row r="131" spans="2:5" x14ac:dyDescent="0.3">
      <c r="B131" s="535" t="s">
        <v>1585</v>
      </c>
      <c r="C131" s="535" t="s">
        <v>1585</v>
      </c>
      <c r="D131" s="535">
        <v>2910</v>
      </c>
      <c r="E131" s="841"/>
    </row>
    <row r="132" spans="2:5" x14ac:dyDescent="0.3">
      <c r="B132" s="535" t="s">
        <v>1585</v>
      </c>
      <c r="C132" s="535" t="s">
        <v>1585</v>
      </c>
      <c r="D132" s="535">
        <v>292</v>
      </c>
      <c r="E132" s="841"/>
    </row>
    <row r="133" spans="2:5" x14ac:dyDescent="0.3">
      <c r="B133" s="535" t="s">
        <v>1585</v>
      </c>
      <c r="C133" s="535" t="s">
        <v>1585</v>
      </c>
      <c r="D133" s="535">
        <v>2920</v>
      </c>
      <c r="E133" s="841"/>
    </row>
    <row r="134" spans="2:5" x14ac:dyDescent="0.3">
      <c r="B134" s="535" t="s">
        <v>1585</v>
      </c>
      <c r="C134" s="535" t="s">
        <v>1585</v>
      </c>
      <c r="D134" s="535">
        <v>293</v>
      </c>
      <c r="E134" s="841"/>
    </row>
    <row r="135" spans="2:5" x14ac:dyDescent="0.3">
      <c r="B135" s="535" t="s">
        <v>1585</v>
      </c>
      <c r="C135" s="535" t="s">
        <v>1585</v>
      </c>
      <c r="D135" s="535">
        <v>2932</v>
      </c>
      <c r="E135" s="842"/>
    </row>
    <row r="136" spans="2:5" x14ac:dyDescent="0.3">
      <c r="E136" s="540"/>
    </row>
    <row r="137" spans="2:5" x14ac:dyDescent="0.3">
      <c r="E137" s="540"/>
    </row>
    <row r="138" spans="2:5" x14ac:dyDescent="0.3">
      <c r="E138" s="540"/>
    </row>
    <row r="139" spans="2:5" x14ac:dyDescent="0.3">
      <c r="E139" s="540"/>
    </row>
  </sheetData>
  <sheetProtection algorithmName="SHA-512" hashValue="Jq560yawGLHzFhCjJL1RUCHN7cVc+OxlMfbnx0DUAFgAEx+pm+ouV8T/0rlgGRhIDuMyw08drZ4+OXEzhtQFpw==" saltValue="DubyGHn80NamSQ18RAeK8g==" spinCount="100000" sheet="1" objects="1" scenarios="1"/>
  <mergeCells count="15">
    <mergeCell ref="E128:E135"/>
    <mergeCell ref="B9:B14"/>
    <mergeCell ref="B15:B20"/>
    <mergeCell ref="B23:B25"/>
    <mergeCell ref="B27:B34"/>
    <mergeCell ref="C45:D45"/>
    <mergeCell ref="E45:E46"/>
    <mergeCell ref="E47:E58"/>
    <mergeCell ref="E59:E68"/>
    <mergeCell ref="E69:E84"/>
    <mergeCell ref="B35:B38"/>
    <mergeCell ref="E85:E109"/>
    <mergeCell ref="E110:E111"/>
    <mergeCell ref="E112:E120"/>
    <mergeCell ref="E121:E127"/>
  </mergeCells>
  <hyperlinks>
    <hyperlink ref="B2" location="CONTENTS!A1" display="Back to contents page" xr:uid="{B0FFDCCF-39DF-4F33-86EB-EEC11B07E967}"/>
  </hyperlinks>
  <pageMargins left="0.7" right="0.7" top="0.75" bottom="0.75" header="0.3" footer="0.3"/>
  <pageSetup paperSize="9" orientation="portrait" r:id="rId1"/>
  <headerFooter>
    <oddHeader>&amp;L&amp;"Calibri"&amp;12&amp;K000000EBA Regular Use&amp;1#</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0C3B0-4131-4589-99F1-741CDD1B989B}">
  <dimension ref="B2:F11"/>
  <sheetViews>
    <sheetView showGridLines="0" zoomScale="85" zoomScaleNormal="85" workbookViewId="0"/>
  </sheetViews>
  <sheetFormatPr defaultColWidth="9.1796875" defaultRowHeight="14" x14ac:dyDescent="0.3"/>
  <cols>
    <col min="1" max="1" width="10.81640625" style="521" customWidth="1"/>
    <col min="2" max="2" width="14.1796875" style="521" customWidth="1"/>
    <col min="3" max="3" width="16.1796875" style="521" customWidth="1"/>
    <col min="4" max="4" width="14.54296875" style="521" customWidth="1"/>
    <col min="5" max="5" width="16.54296875" style="521" customWidth="1"/>
    <col min="6" max="6" width="16.26953125" style="521" customWidth="1"/>
    <col min="7" max="16384" width="9.1796875" style="521"/>
  </cols>
  <sheetData>
    <row r="2" spans="2:6" x14ac:dyDescent="0.3">
      <c r="B2" s="495" t="s">
        <v>1468</v>
      </c>
    </row>
    <row r="4" spans="2:6" x14ac:dyDescent="0.3">
      <c r="B4" s="541" t="s">
        <v>1614</v>
      </c>
    </row>
    <row r="5" spans="2:6" x14ac:dyDescent="0.3">
      <c r="B5" s="541"/>
    </row>
    <row r="6" spans="2:6" ht="14.5" thickBot="1" x14ac:dyDescent="0.35">
      <c r="B6" s="712">
        <f>'Igazodási mérőszámok'!B6</f>
        <v>45291</v>
      </c>
    </row>
    <row r="7" spans="2:6" ht="14.5" thickBot="1" x14ac:dyDescent="0.35">
      <c r="B7" s="542" t="s">
        <v>1471</v>
      </c>
      <c r="C7" s="542" t="s">
        <v>1472</v>
      </c>
      <c r="D7" s="542" t="s">
        <v>1473</v>
      </c>
      <c r="E7" s="542" t="s">
        <v>1474</v>
      </c>
      <c r="F7" s="542" t="s">
        <v>1475</v>
      </c>
    </row>
    <row r="8" spans="2:6" ht="53" thickBot="1" x14ac:dyDescent="0.35">
      <c r="B8" s="527" t="s">
        <v>1615</v>
      </c>
      <c r="C8" s="527" t="s">
        <v>1616</v>
      </c>
      <c r="D8" s="527" t="s">
        <v>1617</v>
      </c>
      <c r="E8" s="543" t="s">
        <v>1618</v>
      </c>
      <c r="F8" s="527" t="s">
        <v>1619</v>
      </c>
    </row>
    <row r="9" spans="2:6" x14ac:dyDescent="0.3">
      <c r="B9" s="32">
        <v>0</v>
      </c>
      <c r="C9" s="32">
        <v>0</v>
      </c>
      <c r="D9" s="32">
        <v>0</v>
      </c>
      <c r="E9" s="32">
        <v>0</v>
      </c>
      <c r="F9" s="32">
        <v>0</v>
      </c>
    </row>
    <row r="10" spans="2:6" ht="14.5" thickBot="1" x14ac:dyDescent="0.35"/>
    <row r="11" spans="2:6" x14ac:dyDescent="0.3">
      <c r="B11" s="544" t="s">
        <v>1620</v>
      </c>
      <c r="C11" s="545"/>
      <c r="D11" s="545"/>
      <c r="E11" s="545"/>
      <c r="F11" s="545"/>
    </row>
  </sheetData>
  <sheetProtection algorithmName="SHA-512" hashValue="RT6heIRnAYGw5xgPf5DrtLf33GjuQXKJP0GPVIZYRp2R7n+jUK21rSYhYTvRodeu/m+ApQYr23f5DtjfhsTcBw==" saltValue="zC9piRkiVBN6v3+N/L1yiA==" spinCount="100000" sheet="1" objects="1" scenarios="1"/>
  <hyperlinks>
    <hyperlink ref="B2" location="CONTENTS!A1" display="Back to contents page" xr:uid="{E28284DB-2B3B-41FD-8E85-350DC694343C}"/>
  </hyperlinks>
  <pageMargins left="0.7" right="0.7" top="0.75" bottom="0.75" header="0.3" footer="0.3"/>
  <pageSetup orientation="portrait" r:id="rId1"/>
  <headerFooter>
    <oddHeader>&amp;L&amp;"Calibri"&amp;12&amp;K000000EBA Regular Use&amp;1#</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14ABA-C606-4FFB-851D-347E147ABA8B}">
  <dimension ref="B2:P29"/>
  <sheetViews>
    <sheetView showGridLines="0" zoomScale="85" zoomScaleNormal="85" workbookViewId="0"/>
  </sheetViews>
  <sheetFormatPr defaultColWidth="8.81640625" defaultRowHeight="12.5" x14ac:dyDescent="0.25"/>
  <cols>
    <col min="1" max="1" width="8.81640625" style="508"/>
    <col min="2" max="2" width="75.7265625" style="508" customWidth="1"/>
    <col min="3" max="3" width="8.81640625" style="508"/>
    <col min="4" max="4" width="16.26953125" style="508" bestFit="1" customWidth="1"/>
    <col min="5" max="10" width="16" style="508" customWidth="1"/>
    <col min="11" max="11" width="17.7265625" style="508" customWidth="1"/>
    <col min="12" max="12" width="14.1796875" style="508" bestFit="1" customWidth="1"/>
    <col min="13" max="13" width="12" style="508" customWidth="1"/>
    <col min="14" max="14" width="8.81640625" style="508"/>
    <col min="15" max="15" width="13.54296875" style="508" bestFit="1" customWidth="1"/>
    <col min="16" max="16" width="13" style="508" bestFit="1" customWidth="1"/>
    <col min="17" max="16384" width="8.81640625" style="508"/>
  </cols>
  <sheetData>
    <row r="2" spans="2:16" ht="14" x14ac:dyDescent="0.25">
      <c r="B2" s="495" t="s">
        <v>1468</v>
      </c>
    </row>
    <row r="4" spans="2:16" ht="14" x14ac:dyDescent="0.3">
      <c r="B4" s="541" t="s">
        <v>1621</v>
      </c>
    </row>
    <row r="5" spans="2:16" ht="14" x14ac:dyDescent="0.3">
      <c r="B5" s="541"/>
    </row>
    <row r="6" spans="2:16" ht="13" thickBot="1" x14ac:dyDescent="0.3">
      <c r="B6" s="712">
        <f>'Kitettségek legnagyobb cégeknél'!B6</f>
        <v>45291</v>
      </c>
    </row>
    <row r="7" spans="2:16" ht="21.5" customHeight="1" thickBot="1" x14ac:dyDescent="0.3">
      <c r="B7" s="543" t="s">
        <v>1471</v>
      </c>
      <c r="C7" s="543" t="s">
        <v>1472</v>
      </c>
      <c r="D7" s="543" t="s">
        <v>1473</v>
      </c>
      <c r="E7" s="543" t="s">
        <v>1474</v>
      </c>
      <c r="F7" s="543" t="s">
        <v>1475</v>
      </c>
      <c r="G7" s="543" t="s">
        <v>1476</v>
      </c>
      <c r="H7" s="543" t="s">
        <v>186</v>
      </c>
      <c r="I7" s="543" t="s">
        <v>114</v>
      </c>
      <c r="J7" s="543" t="s">
        <v>134</v>
      </c>
      <c r="K7" s="543" t="s">
        <v>1477</v>
      </c>
      <c r="L7" s="543" t="s">
        <v>1478</v>
      </c>
      <c r="M7" s="543" t="s">
        <v>1479</v>
      </c>
      <c r="N7" s="543" t="s">
        <v>1480</v>
      </c>
      <c r="O7" s="543" t="s">
        <v>1481</v>
      </c>
      <c r="P7" s="543" t="s">
        <v>1481</v>
      </c>
    </row>
    <row r="8" spans="2:16" ht="12.5" customHeight="1" x14ac:dyDescent="0.25">
      <c r="B8" s="854" t="s">
        <v>1622</v>
      </c>
      <c r="C8" s="856" t="s">
        <v>1484</v>
      </c>
      <c r="D8" s="856"/>
      <c r="E8" s="856"/>
      <c r="F8" s="856"/>
      <c r="G8" s="856"/>
      <c r="H8" s="856"/>
      <c r="I8" s="856"/>
      <c r="J8" s="856"/>
      <c r="K8" s="856"/>
      <c r="L8" s="856"/>
      <c r="M8" s="856"/>
      <c r="N8" s="856"/>
      <c r="O8" s="856"/>
      <c r="P8" s="856"/>
    </row>
    <row r="9" spans="2:16" ht="32.25" customHeight="1" x14ac:dyDescent="0.25">
      <c r="B9" s="854"/>
      <c r="C9" s="546"/>
      <c r="D9" s="854" t="s">
        <v>1623</v>
      </c>
      <c r="E9" s="854"/>
      <c r="F9" s="854"/>
      <c r="G9" s="854"/>
      <c r="H9" s="854"/>
      <c r="I9" s="854"/>
      <c r="J9" s="854"/>
      <c r="K9" s="854"/>
      <c r="L9" s="854"/>
      <c r="M9" s="854"/>
      <c r="N9" s="854"/>
      <c r="O9" s="854"/>
      <c r="P9" s="854"/>
    </row>
    <row r="10" spans="2:16" ht="52.5" customHeight="1" x14ac:dyDescent="0.25">
      <c r="B10" s="854"/>
      <c r="C10" s="546"/>
      <c r="D10" s="854" t="s">
        <v>1624</v>
      </c>
      <c r="E10" s="854"/>
      <c r="F10" s="854"/>
      <c r="G10" s="854"/>
      <c r="H10" s="854"/>
      <c r="I10" s="854" t="s">
        <v>1625</v>
      </c>
      <c r="J10" s="854" t="s">
        <v>1626</v>
      </c>
      <c r="K10" s="857" t="s">
        <v>1627</v>
      </c>
      <c r="L10" s="854" t="s">
        <v>604</v>
      </c>
      <c r="M10" s="854" t="s">
        <v>1628</v>
      </c>
      <c r="N10" s="859" t="s">
        <v>595</v>
      </c>
      <c r="O10" s="859"/>
      <c r="P10" s="859"/>
    </row>
    <row r="11" spans="2:16" ht="21.5" thickBot="1" x14ac:dyDescent="0.3">
      <c r="B11" s="855"/>
      <c r="C11" s="547"/>
      <c r="D11" s="548" t="s">
        <v>1488</v>
      </c>
      <c r="E11" s="548" t="s">
        <v>1489</v>
      </c>
      <c r="F11" s="548" t="s">
        <v>1490</v>
      </c>
      <c r="G11" s="548" t="s">
        <v>1491</v>
      </c>
      <c r="H11" s="549" t="s">
        <v>1492</v>
      </c>
      <c r="I11" s="855"/>
      <c r="J11" s="855"/>
      <c r="K11" s="858"/>
      <c r="L11" s="855"/>
      <c r="M11" s="855"/>
      <c r="N11" s="550"/>
      <c r="O11" s="549" t="s">
        <v>604</v>
      </c>
      <c r="P11" s="549" t="s">
        <v>1628</v>
      </c>
    </row>
    <row r="12" spans="2:16" x14ac:dyDescent="0.25">
      <c r="B12" s="551" t="s">
        <v>1498</v>
      </c>
      <c r="C12" s="665">
        <v>516.72051194538597</v>
      </c>
      <c r="D12" s="666">
        <v>88.093318171985942</v>
      </c>
      <c r="E12" s="666">
        <v>66.749962723510038</v>
      </c>
      <c r="F12" s="666">
        <v>55.07108394694999</v>
      </c>
      <c r="G12" s="666">
        <v>32.155802089642975</v>
      </c>
      <c r="H12" s="667">
        <v>33.780461848883924</v>
      </c>
      <c r="I12" s="665">
        <v>161.37468541172296</v>
      </c>
      <c r="J12" s="665">
        <v>176.24808782801588</v>
      </c>
      <c r="K12" s="665">
        <v>102.89714002289004</v>
      </c>
      <c r="L12" s="667">
        <v>60.381228016972976</v>
      </c>
      <c r="M12" s="667">
        <v>6.4754438207600034</v>
      </c>
      <c r="N12" s="668">
        <v>49.905232793247997</v>
      </c>
      <c r="O12" s="668">
        <v>23.575671838948001</v>
      </c>
      <c r="P12" s="668">
        <v>14.526173786239999</v>
      </c>
    </row>
    <row r="13" spans="2:16" x14ac:dyDescent="0.25">
      <c r="B13" s="551" t="s">
        <v>1499</v>
      </c>
      <c r="C13" s="665">
        <v>76.551373469842119</v>
      </c>
      <c r="D13" s="666">
        <v>2.2127355540000001E-2</v>
      </c>
      <c r="E13" s="666">
        <v>0</v>
      </c>
      <c r="F13" s="666">
        <v>0</v>
      </c>
      <c r="G13" s="666">
        <v>0</v>
      </c>
      <c r="H13" s="667">
        <v>5.4071726446894459E-4</v>
      </c>
      <c r="I13" s="665">
        <v>0</v>
      </c>
      <c r="J13" s="665">
        <v>2.2127355540000001E-2</v>
      </c>
      <c r="K13" s="665">
        <v>0</v>
      </c>
      <c r="L13" s="667">
        <v>0</v>
      </c>
      <c r="M13" s="667">
        <v>0</v>
      </c>
      <c r="N13" s="668">
        <v>5.1349140000000002E-5</v>
      </c>
      <c r="O13" s="668">
        <v>0</v>
      </c>
      <c r="P13" s="668">
        <v>0</v>
      </c>
    </row>
    <row r="14" spans="2:16" x14ac:dyDescent="0.25">
      <c r="B14" s="551" t="s">
        <v>1629</v>
      </c>
      <c r="C14" s="665">
        <v>845.60685880394931</v>
      </c>
      <c r="D14" s="666">
        <v>63.943488362829989</v>
      </c>
      <c r="E14" s="666">
        <v>18.100609125133005</v>
      </c>
      <c r="F14" s="666">
        <v>3.5301389082300005</v>
      </c>
      <c r="G14" s="666">
        <v>16.616835394891989</v>
      </c>
      <c r="H14" s="667">
        <v>6.1905704559516552</v>
      </c>
      <c r="I14" s="665">
        <v>82.885639852606033</v>
      </c>
      <c r="J14" s="665">
        <v>14.699340088429997</v>
      </c>
      <c r="K14" s="665">
        <v>0.73276336802999997</v>
      </c>
      <c r="L14" s="667">
        <v>21.599017424149991</v>
      </c>
      <c r="M14" s="667">
        <v>1.8557095775030001</v>
      </c>
      <c r="N14" s="668">
        <v>23.019150523450001</v>
      </c>
      <c r="O14" s="668">
        <v>8.6051218991999896</v>
      </c>
      <c r="P14" s="668">
        <v>10.85626029136</v>
      </c>
    </row>
    <row r="15" spans="2:16" x14ac:dyDescent="0.25">
      <c r="B15" s="551" t="s">
        <v>1530</v>
      </c>
      <c r="C15" s="665">
        <v>377.64484897378276</v>
      </c>
      <c r="D15" s="666">
        <v>1.306091E-2</v>
      </c>
      <c r="E15" s="666">
        <v>5.2517297699999996E-3</v>
      </c>
      <c r="F15" s="666">
        <v>0</v>
      </c>
      <c r="G15" s="666">
        <v>5.5562854499999995E-2</v>
      </c>
      <c r="H15" s="667">
        <v>1.841324088370835E-3</v>
      </c>
      <c r="I15" s="665">
        <v>0</v>
      </c>
      <c r="J15" s="665">
        <v>7.3875494269999994E-2</v>
      </c>
      <c r="K15" s="665">
        <v>0</v>
      </c>
      <c r="L15" s="667">
        <v>0</v>
      </c>
      <c r="M15" s="667">
        <v>0</v>
      </c>
      <c r="N15" s="668">
        <v>6.2220565000000003E-4</v>
      </c>
      <c r="O15" s="668">
        <v>0</v>
      </c>
      <c r="P15" s="668">
        <v>0</v>
      </c>
    </row>
    <row r="16" spans="2:16" x14ac:dyDescent="0.25">
      <c r="B16" s="551" t="s">
        <v>1630</v>
      </c>
      <c r="C16" s="665">
        <v>22.332885411056129</v>
      </c>
      <c r="D16" s="666">
        <v>0.41040629189999994</v>
      </c>
      <c r="E16" s="666">
        <v>9.8347138560000005E-2</v>
      </c>
      <c r="F16" s="666">
        <v>0</v>
      </c>
      <c r="G16" s="666">
        <v>0.24298821733600001</v>
      </c>
      <c r="H16" s="667">
        <v>4.6771661018356184E-2</v>
      </c>
      <c r="I16" s="665">
        <v>0.21087643553000002</v>
      </c>
      <c r="J16" s="665">
        <v>0.54183882056600008</v>
      </c>
      <c r="K16" s="665">
        <v>2.5856233830000002E-2</v>
      </c>
      <c r="L16" s="667">
        <v>0.39458471767999997</v>
      </c>
      <c r="M16" s="667">
        <v>0</v>
      </c>
      <c r="N16" s="668">
        <v>8.5531160460000005E-2</v>
      </c>
      <c r="O16" s="668">
        <v>7.6463369820000002E-2</v>
      </c>
      <c r="P16" s="668">
        <v>0</v>
      </c>
    </row>
    <row r="17" spans="2:16" x14ac:dyDescent="0.25">
      <c r="B17" s="551" t="s">
        <v>1536</v>
      </c>
      <c r="C17" s="665">
        <v>589.92393819238441</v>
      </c>
      <c r="D17" s="666">
        <v>8.2209127656599978</v>
      </c>
      <c r="E17" s="666">
        <v>6.4584331688700027</v>
      </c>
      <c r="F17" s="666">
        <v>0.28328348573999995</v>
      </c>
      <c r="G17" s="666">
        <v>21.999082624663004</v>
      </c>
      <c r="H17" s="667">
        <v>1.5880764891073185</v>
      </c>
      <c r="I17" s="665">
        <v>1.01716948E-2</v>
      </c>
      <c r="J17" s="665">
        <v>29.396185837292983</v>
      </c>
      <c r="K17" s="665">
        <v>0</v>
      </c>
      <c r="L17" s="667">
        <v>9.7554713984999974</v>
      </c>
      <c r="M17" s="667">
        <v>1.7892331812830002</v>
      </c>
      <c r="N17" s="668">
        <v>4.6488102683230101</v>
      </c>
      <c r="O17" s="668">
        <v>2.40936928032</v>
      </c>
      <c r="P17" s="668">
        <v>1.497808602643</v>
      </c>
    </row>
    <row r="18" spans="2:16" x14ac:dyDescent="0.25">
      <c r="B18" s="551" t="s">
        <v>1631</v>
      </c>
      <c r="C18" s="665">
        <v>1343.156038223852</v>
      </c>
      <c r="D18" s="666">
        <v>14.420618326419998</v>
      </c>
      <c r="E18" s="666">
        <v>3.3885582967099999</v>
      </c>
      <c r="F18" s="666">
        <v>4.651552179E-2</v>
      </c>
      <c r="G18" s="666">
        <v>17.941502599471022</v>
      </c>
      <c r="H18" s="667">
        <v>1.0559958914729262</v>
      </c>
      <c r="I18" s="665">
        <v>0.49863292597000003</v>
      </c>
      <c r="J18" s="665">
        <v>31.870533102621003</v>
      </c>
      <c r="K18" s="665">
        <v>0.16105065813</v>
      </c>
      <c r="L18" s="667">
        <v>8.6523618284289991</v>
      </c>
      <c r="M18" s="667">
        <v>0.64032771542</v>
      </c>
      <c r="N18" s="668">
        <v>3.1712286720080098</v>
      </c>
      <c r="O18" s="668">
        <v>2.1402856659929999</v>
      </c>
      <c r="P18" s="668">
        <v>0.21999420455999999</v>
      </c>
    </row>
    <row r="19" spans="2:16" x14ac:dyDescent="0.25">
      <c r="B19" s="551" t="s">
        <v>1632</v>
      </c>
      <c r="C19" s="665">
        <v>423.45667591726283</v>
      </c>
      <c r="D19" s="666">
        <v>6.0944910541999988</v>
      </c>
      <c r="E19" s="666">
        <v>4.01030785767</v>
      </c>
      <c r="F19" s="666">
        <v>6.3467586630000003E-2</v>
      </c>
      <c r="G19" s="666">
        <v>5.9140370990899989</v>
      </c>
      <c r="H19" s="667">
        <v>1.1665382044489663</v>
      </c>
      <c r="I19" s="665">
        <v>1.5038811334799997</v>
      </c>
      <c r="J19" s="665">
        <v>13.295062390250004</v>
      </c>
      <c r="K19" s="665">
        <v>0.11774888154</v>
      </c>
      <c r="L19" s="667">
        <v>4.5496984974599997</v>
      </c>
      <c r="M19" s="667">
        <v>0.32154155131999995</v>
      </c>
      <c r="N19" s="668">
        <v>1.3833970584799999</v>
      </c>
      <c r="O19" s="668">
        <v>0.92802176693999905</v>
      </c>
      <c r="P19" s="668">
        <v>0.14108809909</v>
      </c>
    </row>
    <row r="20" spans="2:16" x14ac:dyDescent="0.25">
      <c r="B20" s="551" t="s">
        <v>1548</v>
      </c>
      <c r="C20" s="665">
        <v>1305.9025332997796</v>
      </c>
      <c r="D20" s="666">
        <v>3.3412092819299994</v>
      </c>
      <c r="E20" s="666">
        <v>2.4475094544099996</v>
      </c>
      <c r="F20" s="666">
        <v>1.9634617619999999E-2</v>
      </c>
      <c r="G20" s="666">
        <v>2.5771058846600003</v>
      </c>
      <c r="H20" s="667">
        <v>0.68048709143963504</v>
      </c>
      <c r="I20" s="665">
        <v>1.58960934616</v>
      </c>
      <c r="J20" s="665">
        <v>5.9424800799199993</v>
      </c>
      <c r="K20" s="665">
        <v>0</v>
      </c>
      <c r="L20" s="667">
        <v>3.0836476193699993</v>
      </c>
      <c r="M20" s="667">
        <v>0.94948627237000005</v>
      </c>
      <c r="N20" s="668">
        <v>1.5133315866999999</v>
      </c>
      <c r="O20" s="668">
        <v>0.55282093395999998</v>
      </c>
      <c r="P20" s="668">
        <v>0.84295085128000002</v>
      </c>
    </row>
    <row r="21" spans="2:16" x14ac:dyDescent="0.25">
      <c r="B21" s="551" t="s">
        <v>1633</v>
      </c>
      <c r="C21" s="665"/>
      <c r="D21" s="669"/>
      <c r="E21" s="669"/>
      <c r="F21" s="669"/>
      <c r="G21" s="669"/>
      <c r="H21" s="665"/>
      <c r="I21" s="665"/>
      <c r="J21" s="665"/>
      <c r="K21" s="665"/>
      <c r="L21" s="665"/>
      <c r="M21" s="665"/>
      <c r="N21" s="668"/>
      <c r="O21" s="668"/>
      <c r="P21" s="668"/>
    </row>
    <row r="22" spans="2:16" x14ac:dyDescent="0.25">
      <c r="B22" s="551" t="s">
        <v>1634</v>
      </c>
      <c r="C22" s="665"/>
      <c r="D22" s="669"/>
      <c r="E22" s="669"/>
      <c r="F22" s="669"/>
      <c r="G22" s="669"/>
      <c r="H22" s="665"/>
      <c r="I22" s="665"/>
      <c r="J22" s="665"/>
      <c r="K22" s="665"/>
      <c r="L22" s="665"/>
      <c r="M22" s="665"/>
      <c r="N22" s="668"/>
      <c r="O22" s="668"/>
      <c r="P22" s="668"/>
    </row>
    <row r="23" spans="2:16" x14ac:dyDescent="0.25">
      <c r="B23" s="551" t="s">
        <v>1635</v>
      </c>
      <c r="C23" s="665"/>
      <c r="D23" s="669"/>
      <c r="E23" s="669"/>
      <c r="F23" s="669"/>
      <c r="G23" s="669"/>
      <c r="H23" s="665"/>
      <c r="I23" s="665" t="s">
        <v>1762</v>
      </c>
      <c r="J23" s="665" t="s">
        <v>1762</v>
      </c>
      <c r="K23" s="665" t="s">
        <v>1762</v>
      </c>
      <c r="L23" s="665"/>
      <c r="M23" s="665"/>
      <c r="N23" s="668"/>
      <c r="O23" s="668"/>
      <c r="P23" s="668"/>
    </row>
    <row r="24" spans="2:16" ht="13" thickBot="1" x14ac:dyDescent="0.3">
      <c r="B24" s="552" t="s">
        <v>1636</v>
      </c>
      <c r="C24" s="670">
        <v>48.726158644640037</v>
      </c>
      <c r="D24" s="670">
        <v>7.1279357502600007</v>
      </c>
      <c r="E24" s="670">
        <v>12.504222818480002</v>
      </c>
      <c r="F24" s="670">
        <v>0.214084937147</v>
      </c>
      <c r="G24" s="670">
        <v>28.884847634203009</v>
      </c>
      <c r="H24" s="670">
        <v>2.465818254612159</v>
      </c>
      <c r="I24" s="670">
        <v>32.268207221970002</v>
      </c>
      <c r="J24" s="670">
        <v>6.6584996375900012</v>
      </c>
      <c r="K24" s="670">
        <v>1.10948375943</v>
      </c>
      <c r="L24" s="670">
        <v>20.055129396096991</v>
      </c>
      <c r="M24" s="670">
        <v>0.98154031629999972</v>
      </c>
      <c r="N24" s="670">
        <v>10.836907218311</v>
      </c>
      <c r="O24" s="670">
        <v>9.3419536850040004</v>
      </c>
      <c r="P24" s="670">
        <v>0.46108194673000003</v>
      </c>
    </row>
    <row r="26" spans="2:16" x14ac:dyDescent="0.25">
      <c r="B26" s="534" t="s">
        <v>1772</v>
      </c>
    </row>
    <row r="27" spans="2:16" x14ac:dyDescent="0.25">
      <c r="B27" s="852" t="s">
        <v>1773</v>
      </c>
      <c r="C27" s="852"/>
      <c r="D27" s="852"/>
      <c r="E27" s="852"/>
      <c r="F27" s="852"/>
      <c r="G27" s="852"/>
      <c r="H27" s="852"/>
      <c r="I27" s="852"/>
      <c r="J27" s="852"/>
      <c r="K27" s="852"/>
      <c r="L27" s="852"/>
      <c r="M27" s="852"/>
      <c r="N27" s="852"/>
      <c r="O27" s="852"/>
      <c r="P27" s="852"/>
    </row>
    <row r="28" spans="2:16" x14ac:dyDescent="0.25">
      <c r="B28" s="852"/>
      <c r="C28" s="852"/>
      <c r="D28" s="852"/>
      <c r="E28" s="852"/>
      <c r="F28" s="852"/>
      <c r="G28" s="852"/>
      <c r="H28" s="852"/>
      <c r="I28" s="852"/>
      <c r="J28" s="852"/>
      <c r="K28" s="852"/>
      <c r="L28" s="852"/>
      <c r="M28" s="852"/>
      <c r="N28" s="852"/>
      <c r="O28" s="852"/>
      <c r="P28" s="852"/>
    </row>
    <row r="29" spans="2:16" ht="228" customHeight="1" x14ac:dyDescent="0.25">
      <c r="B29" s="852" t="s">
        <v>1774</v>
      </c>
      <c r="C29" s="853"/>
      <c r="D29" s="853"/>
      <c r="E29" s="853"/>
      <c r="F29" s="853"/>
      <c r="G29" s="853"/>
      <c r="H29" s="853"/>
      <c r="I29" s="853"/>
      <c r="J29" s="853"/>
      <c r="K29" s="853"/>
      <c r="L29" s="853"/>
      <c r="M29" s="853"/>
      <c r="N29" s="853"/>
      <c r="O29" s="853"/>
      <c r="P29" s="853"/>
    </row>
  </sheetData>
  <sheetProtection algorithmName="SHA-512" hashValue="s0IQT1/S+ZQO+upEIsJMeoQd+AhCUzS6HbKp/fu+MloyFmxnR8QtXmGS1fHHUD9kFueenOkYPZG+3Hx3Db/W2A==" saltValue="P+KxnIooiqE3meW2VIEpcg==" spinCount="100000" sheet="1" objects="1" scenarios="1"/>
  <mergeCells count="12">
    <mergeCell ref="B27:P28"/>
    <mergeCell ref="B29:P29"/>
    <mergeCell ref="B8:B11"/>
    <mergeCell ref="C8:P8"/>
    <mergeCell ref="D9:P9"/>
    <mergeCell ref="D10:H10"/>
    <mergeCell ref="I10:I11"/>
    <mergeCell ref="J10:J11"/>
    <mergeCell ref="K10:K11"/>
    <mergeCell ref="L10:L11"/>
    <mergeCell ref="M10:M11"/>
    <mergeCell ref="N10:P10"/>
  </mergeCells>
  <hyperlinks>
    <hyperlink ref="B2" location="CONTENTS!A1" display="Back to contents page" xr:uid="{5ED4E50D-7449-4597-B7AE-8E0EAED80284}"/>
  </hyperlinks>
  <pageMargins left="0.7" right="0.7" top="0.75" bottom="0.75" header="0.3" footer="0.3"/>
  <pageSetup paperSize="9" orientation="portrait" r:id="rId1"/>
  <headerFooter>
    <oddHeader>&amp;L&amp;"Calibri"&amp;12&amp;K000000EBA Regular Use&amp;1#</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E8E9D-8BE0-4252-8353-FC5B2DBEE0F1}">
  <dimension ref="B2:F12"/>
  <sheetViews>
    <sheetView zoomScale="70" zoomScaleNormal="70" workbookViewId="0"/>
  </sheetViews>
  <sheetFormatPr defaultColWidth="9.1796875" defaultRowHeight="14" x14ac:dyDescent="0.3"/>
  <cols>
    <col min="1" max="1" width="9.1796875" style="521"/>
    <col min="2" max="2" width="20" style="521" customWidth="1"/>
    <col min="3" max="3" width="20.7265625" style="521" bestFit="1" customWidth="1"/>
    <col min="4" max="4" width="29.36328125" style="521" bestFit="1" customWidth="1"/>
    <col min="5" max="5" width="57.6328125" style="521" bestFit="1" customWidth="1"/>
    <col min="6" max="6" width="34" style="521" bestFit="1" customWidth="1"/>
    <col min="7" max="7" width="31" style="521" bestFit="1" customWidth="1"/>
    <col min="8" max="16384" width="9.1796875" style="521"/>
  </cols>
  <sheetData>
    <row r="2" spans="2:6" x14ac:dyDescent="0.3">
      <c r="B2" s="495" t="s">
        <v>1468</v>
      </c>
    </row>
    <row r="4" spans="2:6" x14ac:dyDescent="0.3">
      <c r="B4" s="553" t="s">
        <v>1637</v>
      </c>
    </row>
    <row r="5" spans="2:6" x14ac:dyDescent="0.3">
      <c r="B5" s="553"/>
    </row>
    <row r="6" spans="2:6" ht="14.5" thickBot="1" x14ac:dyDescent="0.35">
      <c r="B6" s="713">
        <f>'Fizikai kockázatok'!B6</f>
        <v>45291</v>
      </c>
    </row>
    <row r="7" spans="2:6" x14ac:dyDescent="0.3">
      <c r="B7" s="554"/>
      <c r="C7" s="860" t="s">
        <v>1638</v>
      </c>
      <c r="D7" s="860"/>
      <c r="E7" s="860"/>
      <c r="F7" s="860" t="s">
        <v>1639</v>
      </c>
    </row>
    <row r="8" spans="2:6" ht="14.5" thickBot="1" x14ac:dyDescent="0.35">
      <c r="B8" s="555"/>
      <c r="C8" s="555" t="s">
        <v>1640</v>
      </c>
      <c r="D8" s="555" t="s">
        <v>1641</v>
      </c>
      <c r="E8" s="555" t="s">
        <v>1642</v>
      </c>
      <c r="F8" s="861"/>
    </row>
    <row r="9" spans="2:6" x14ac:dyDescent="0.3">
      <c r="B9" s="556" t="s">
        <v>1643</v>
      </c>
      <c r="C9" s="428" t="s">
        <v>247</v>
      </c>
      <c r="D9" s="428" t="s">
        <v>247</v>
      </c>
      <c r="E9" s="671">
        <v>32.527870810332871</v>
      </c>
      <c r="F9" s="671">
        <v>0.64829999999999999</v>
      </c>
    </row>
    <row r="10" spans="2:6" ht="14.5" thickBot="1" x14ac:dyDescent="0.35">
      <c r="B10" s="555" t="s">
        <v>1644</v>
      </c>
      <c r="C10" s="672" t="s">
        <v>247</v>
      </c>
      <c r="D10" s="672" t="s">
        <v>247</v>
      </c>
      <c r="E10" s="673">
        <v>8.646141842435548E-3</v>
      </c>
      <c r="F10" s="673">
        <v>0.54349999999999998</v>
      </c>
    </row>
    <row r="12" spans="2:6" x14ac:dyDescent="0.3">
      <c r="B12" s="521" t="s">
        <v>1645</v>
      </c>
    </row>
  </sheetData>
  <sheetProtection algorithmName="SHA-512" hashValue="a+mtxF8ij5WmKuVJqE1pOpNl36gGBgniNxtYR/uMKAyht1oiqtyCWfCnBRvIdfBux7vKEdFJs3Yt0VEIWlZIkw==" saltValue="f8psESR4m54hM3CvKXYRdw==" spinCount="100000" sheet="1" objects="1" scenarios="1"/>
  <mergeCells count="2">
    <mergeCell ref="C7:E7"/>
    <mergeCell ref="F7:F8"/>
  </mergeCells>
  <hyperlinks>
    <hyperlink ref="B2" location="CONTENTS!A1" display="Back to contents page" xr:uid="{5F1B1986-9154-4948-BCBF-7B49D5BB3CAD}"/>
  </hyperlinks>
  <pageMargins left="0.7" right="0.7" top="0.75" bottom="0.75" header="0.3" footer="0.3"/>
  <pageSetup orientation="portrait" r:id="rId1"/>
  <headerFooter>
    <oddHeader>&amp;L&amp;"Calibri"&amp;12&amp;K000000EBA Regular Use&amp;1#</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5EBB7-05E2-40FC-A7BE-D9F27FD363C0}">
  <dimension ref="A2:R65"/>
  <sheetViews>
    <sheetView showGridLines="0" zoomScale="70" zoomScaleNormal="70" workbookViewId="0"/>
  </sheetViews>
  <sheetFormatPr defaultColWidth="8.81640625" defaultRowHeight="14" x14ac:dyDescent="0.35"/>
  <cols>
    <col min="1" max="1" width="8.81640625" style="557"/>
    <col min="2" max="2" width="60.54296875" style="557" customWidth="1"/>
    <col min="3" max="3" width="14.1796875" style="557" customWidth="1"/>
    <col min="4" max="4" width="8.81640625" style="557"/>
    <col min="5" max="5" width="11.26953125" style="557" customWidth="1"/>
    <col min="6" max="6" width="14.7265625" style="557" customWidth="1"/>
    <col min="7" max="7" width="13" style="557" customWidth="1"/>
    <col min="8" max="8" width="13.1796875" style="557" customWidth="1"/>
    <col min="9" max="9" width="8.81640625" style="557"/>
    <col min="10" max="10" width="9.7265625" style="557" customWidth="1"/>
    <col min="11" max="11" width="12.81640625" style="557" customWidth="1"/>
    <col min="12" max="12" width="13" style="557" customWidth="1"/>
    <col min="13" max="13" width="11.26953125" style="557" customWidth="1"/>
    <col min="14" max="14" width="8.81640625" style="557"/>
    <col min="15" max="15" width="11" style="557" customWidth="1"/>
    <col min="16" max="16" width="13.26953125" style="557" customWidth="1"/>
    <col min="17" max="17" width="13" style="557" customWidth="1"/>
    <col min="18" max="18" width="11.1796875" style="557" customWidth="1"/>
    <col min="19" max="16384" width="8.81640625" style="557"/>
  </cols>
  <sheetData>
    <row r="2" spans="2:18" x14ac:dyDescent="0.35">
      <c r="B2" s="495" t="s">
        <v>1468</v>
      </c>
    </row>
    <row r="3" spans="2:18" x14ac:dyDescent="0.35">
      <c r="B3" s="558"/>
    </row>
    <row r="4" spans="2:18" x14ac:dyDescent="0.3">
      <c r="B4" s="559" t="s">
        <v>1646</v>
      </c>
    </row>
    <row r="5" spans="2:18" x14ac:dyDescent="0.3">
      <c r="B5" s="559"/>
    </row>
    <row r="6" spans="2:18" ht="14.5" thickBot="1" x14ac:dyDescent="0.3">
      <c r="B6" s="714">
        <f>'GAR összefoglalás'!B6</f>
        <v>45291</v>
      </c>
    </row>
    <row r="7" spans="2:18" ht="14.5" thickBot="1" x14ac:dyDescent="0.4">
      <c r="B7" s="560"/>
      <c r="C7" s="561" t="s">
        <v>1471</v>
      </c>
      <c r="D7" s="561" t="s">
        <v>1472</v>
      </c>
      <c r="E7" s="561" t="s">
        <v>1473</v>
      </c>
      <c r="F7" s="561" t="s">
        <v>1474</v>
      </c>
      <c r="G7" s="561" t="s">
        <v>1475</v>
      </c>
      <c r="H7" s="561" t="s">
        <v>1476</v>
      </c>
      <c r="I7" s="561" t="s">
        <v>186</v>
      </c>
      <c r="J7" s="561" t="s">
        <v>114</v>
      </c>
      <c r="K7" s="561" t="s">
        <v>134</v>
      </c>
      <c r="L7" s="561" t="s">
        <v>1477</v>
      </c>
      <c r="M7" s="561" t="s">
        <v>1478</v>
      </c>
      <c r="N7" s="561" t="s">
        <v>1479</v>
      </c>
      <c r="O7" s="561" t="s">
        <v>1480</v>
      </c>
      <c r="P7" s="561" t="s">
        <v>1481</v>
      </c>
      <c r="Q7" s="561" t="s">
        <v>1481</v>
      </c>
      <c r="R7" s="561" t="s">
        <v>1483</v>
      </c>
    </row>
    <row r="8" spans="2:18" ht="28.9" customHeight="1" x14ac:dyDescent="0.35">
      <c r="B8" s="863" t="s">
        <v>1647</v>
      </c>
      <c r="C8" s="863" t="s">
        <v>1648</v>
      </c>
      <c r="D8" s="863"/>
      <c r="E8" s="863"/>
      <c r="F8" s="863"/>
      <c r="G8" s="863"/>
      <c r="H8" s="863"/>
      <c r="I8" s="863"/>
      <c r="J8" s="863"/>
      <c r="K8" s="863"/>
      <c r="L8" s="863"/>
      <c r="M8" s="863"/>
      <c r="N8" s="863"/>
      <c r="O8" s="863"/>
      <c r="P8" s="863"/>
      <c r="Q8" s="863"/>
      <c r="R8" s="863"/>
    </row>
    <row r="9" spans="2:18" ht="14.5" customHeight="1" x14ac:dyDescent="0.35">
      <c r="B9" s="862"/>
      <c r="C9" s="862" t="s">
        <v>657</v>
      </c>
      <c r="D9" s="865" t="s">
        <v>1649</v>
      </c>
      <c r="E9" s="865"/>
      <c r="F9" s="865"/>
      <c r="G9" s="865"/>
      <c r="H9" s="865"/>
      <c r="I9" s="866" t="s">
        <v>1650</v>
      </c>
      <c r="J9" s="866"/>
      <c r="K9" s="866"/>
      <c r="L9" s="866"/>
      <c r="M9" s="866"/>
      <c r="N9" s="865" t="s">
        <v>1651</v>
      </c>
      <c r="O9" s="865"/>
      <c r="P9" s="865"/>
      <c r="Q9" s="865"/>
      <c r="R9" s="865"/>
    </row>
    <row r="10" spans="2:18" ht="33.65" customHeight="1" x14ac:dyDescent="0.35">
      <c r="B10" s="862"/>
      <c r="C10" s="862"/>
      <c r="D10" s="862" t="s">
        <v>1652</v>
      </c>
      <c r="E10" s="862"/>
      <c r="F10" s="862"/>
      <c r="G10" s="862"/>
      <c r="H10" s="862"/>
      <c r="I10" s="862" t="s">
        <v>1652</v>
      </c>
      <c r="J10" s="862"/>
      <c r="K10" s="862"/>
      <c r="L10" s="862"/>
      <c r="M10" s="862"/>
      <c r="N10" s="862" t="s">
        <v>1652</v>
      </c>
      <c r="O10" s="862"/>
      <c r="P10" s="862"/>
      <c r="Q10" s="862"/>
      <c r="R10" s="862"/>
    </row>
    <row r="11" spans="2:18" ht="33.65" customHeight="1" x14ac:dyDescent="0.35">
      <c r="B11" s="862"/>
      <c r="C11" s="862"/>
      <c r="D11" s="562"/>
      <c r="E11" s="862" t="s">
        <v>1653</v>
      </c>
      <c r="F11" s="862"/>
      <c r="G11" s="862"/>
      <c r="H11" s="862"/>
      <c r="I11" s="562"/>
      <c r="J11" s="862" t="s">
        <v>1653</v>
      </c>
      <c r="K11" s="862"/>
      <c r="L11" s="862"/>
      <c r="M11" s="862"/>
      <c r="N11" s="562"/>
      <c r="O11" s="862" t="s">
        <v>1653</v>
      </c>
      <c r="P11" s="862"/>
      <c r="Q11" s="862"/>
      <c r="R11" s="862"/>
    </row>
    <row r="12" spans="2:18" ht="32" thickBot="1" x14ac:dyDescent="0.4">
      <c r="B12" s="864"/>
      <c r="C12" s="864"/>
      <c r="D12" s="563"/>
      <c r="E12" s="563"/>
      <c r="F12" s="498" t="s">
        <v>1654</v>
      </c>
      <c r="G12" s="563" t="s">
        <v>1655</v>
      </c>
      <c r="H12" s="563" t="s">
        <v>1656</v>
      </c>
      <c r="I12" s="563"/>
      <c r="J12" s="563"/>
      <c r="K12" s="498" t="s">
        <v>1654</v>
      </c>
      <c r="L12" s="563" t="s">
        <v>1657</v>
      </c>
      <c r="M12" s="563" t="s">
        <v>1656</v>
      </c>
      <c r="N12" s="563"/>
      <c r="O12" s="563"/>
      <c r="P12" s="498" t="s">
        <v>1654</v>
      </c>
      <c r="Q12" s="563" t="s">
        <v>1658</v>
      </c>
      <c r="R12" s="563" t="s">
        <v>1656</v>
      </c>
    </row>
    <row r="13" spans="2:18" s="567" customFormat="1" x14ac:dyDescent="0.35">
      <c r="B13" s="564" t="s">
        <v>1659</v>
      </c>
      <c r="C13" s="565"/>
      <c r="D13" s="566"/>
      <c r="E13" s="566"/>
      <c r="F13" s="566"/>
      <c r="G13" s="566"/>
      <c r="H13" s="566"/>
      <c r="I13" s="566"/>
      <c r="J13" s="566"/>
      <c r="K13" s="566"/>
      <c r="L13" s="566"/>
      <c r="M13" s="566"/>
      <c r="N13" s="566"/>
      <c r="O13" s="566"/>
      <c r="P13" s="566"/>
      <c r="Q13" s="566"/>
      <c r="R13" s="566"/>
    </row>
    <row r="14" spans="2:18" ht="30" x14ac:dyDescent="0.35">
      <c r="B14" s="568" t="s">
        <v>1660</v>
      </c>
      <c r="C14" s="674">
        <v>36852.246762073497</v>
      </c>
      <c r="D14" s="674">
        <v>8725.0580512199431</v>
      </c>
      <c r="E14" s="675"/>
      <c r="F14" s="675"/>
      <c r="G14" s="675"/>
      <c r="H14" s="675"/>
      <c r="I14" s="675"/>
      <c r="J14" s="675"/>
      <c r="K14" s="675"/>
      <c r="L14" s="675"/>
      <c r="M14" s="675"/>
      <c r="N14" s="674">
        <v>8818.2063174164814</v>
      </c>
      <c r="O14" s="674">
        <v>32.527870810332871</v>
      </c>
      <c r="P14" s="569"/>
      <c r="Q14" s="569"/>
      <c r="R14" s="569"/>
    </row>
    <row r="15" spans="2:18" ht="14.5" x14ac:dyDescent="0.35">
      <c r="B15" s="570" t="s">
        <v>1661</v>
      </c>
      <c r="C15" s="674">
        <v>5724.069990980508</v>
      </c>
      <c r="D15" s="674">
        <v>0</v>
      </c>
      <c r="E15" s="675"/>
      <c r="F15" s="675"/>
      <c r="G15" s="675"/>
      <c r="H15" s="675"/>
      <c r="I15" s="675"/>
      <c r="J15" s="675"/>
      <c r="K15" s="675"/>
      <c r="L15" s="675"/>
      <c r="M15" s="675"/>
      <c r="N15" s="674">
        <v>11.203239135600001</v>
      </c>
      <c r="O15" s="674">
        <v>0</v>
      </c>
      <c r="P15" s="569"/>
      <c r="Q15" s="569"/>
      <c r="R15" s="569"/>
    </row>
    <row r="16" spans="2:18" ht="14.5" x14ac:dyDescent="0.35">
      <c r="B16" s="571" t="s">
        <v>609</v>
      </c>
      <c r="C16" s="674">
        <v>3749.4720705027721</v>
      </c>
      <c r="D16" s="674">
        <v>0</v>
      </c>
      <c r="E16" s="675"/>
      <c r="F16" s="675"/>
      <c r="G16" s="675"/>
      <c r="H16" s="675"/>
      <c r="I16" s="675"/>
      <c r="J16" s="675"/>
      <c r="K16" s="675"/>
      <c r="L16" s="675"/>
      <c r="M16" s="675"/>
      <c r="N16" s="674">
        <v>0</v>
      </c>
      <c r="O16" s="674">
        <v>0</v>
      </c>
      <c r="P16" s="569"/>
      <c r="Q16" s="569"/>
      <c r="R16" s="569"/>
    </row>
    <row r="17" spans="1:18" ht="14.5" x14ac:dyDescent="0.35">
      <c r="B17" s="572" t="s">
        <v>606</v>
      </c>
      <c r="C17" s="674">
        <v>2232.2150291141538</v>
      </c>
      <c r="D17" s="674">
        <v>0</v>
      </c>
      <c r="E17" s="675"/>
      <c r="F17" s="675"/>
      <c r="G17" s="675"/>
      <c r="H17" s="675"/>
      <c r="I17" s="675"/>
      <c r="J17" s="675"/>
      <c r="K17" s="675"/>
      <c r="L17" s="675"/>
      <c r="M17" s="675"/>
      <c r="N17" s="674">
        <v>0</v>
      </c>
      <c r="O17" s="674">
        <v>0</v>
      </c>
      <c r="P17" s="569"/>
      <c r="Q17" s="569"/>
      <c r="R17" s="569"/>
    </row>
    <row r="18" spans="1:18" ht="14.5" x14ac:dyDescent="0.35">
      <c r="B18" s="572" t="s">
        <v>1662</v>
      </c>
      <c r="C18" s="674">
        <v>1517.2569820183774</v>
      </c>
      <c r="D18" s="674">
        <v>0</v>
      </c>
      <c r="E18" s="676"/>
      <c r="F18" s="677"/>
      <c r="G18" s="676"/>
      <c r="H18" s="676"/>
      <c r="I18" s="677"/>
      <c r="J18" s="677"/>
      <c r="K18" s="677"/>
      <c r="L18" s="677"/>
      <c r="M18" s="677"/>
      <c r="N18" s="674">
        <v>0</v>
      </c>
      <c r="O18" s="674">
        <v>0</v>
      </c>
      <c r="P18" s="573"/>
      <c r="Q18" s="573"/>
      <c r="R18" s="573"/>
    </row>
    <row r="19" spans="1:18" ht="14.5" x14ac:dyDescent="0.35">
      <c r="B19" s="572" t="s">
        <v>972</v>
      </c>
      <c r="C19" s="674">
        <v>5.9370240869428911E-5</v>
      </c>
      <c r="D19" s="674">
        <v>0</v>
      </c>
      <c r="E19" s="678"/>
      <c r="F19" s="679"/>
      <c r="G19" s="680"/>
      <c r="H19" s="680"/>
      <c r="I19" s="675"/>
      <c r="J19" s="675"/>
      <c r="K19" s="679"/>
      <c r="L19" s="675"/>
      <c r="M19" s="675"/>
      <c r="N19" s="674">
        <v>0</v>
      </c>
      <c r="O19" s="674">
        <v>0</v>
      </c>
      <c r="P19" s="574"/>
      <c r="Q19" s="569"/>
      <c r="R19" s="569"/>
    </row>
    <row r="20" spans="1:18" ht="14.5" x14ac:dyDescent="0.35">
      <c r="B20" s="571" t="s">
        <v>1663</v>
      </c>
      <c r="C20" s="674">
        <v>1974.5979204777357</v>
      </c>
      <c r="D20" s="674">
        <v>0</v>
      </c>
      <c r="E20" s="678"/>
      <c r="F20" s="675"/>
      <c r="G20" s="678"/>
      <c r="H20" s="678"/>
      <c r="I20" s="675"/>
      <c r="J20" s="675"/>
      <c r="K20" s="675"/>
      <c r="L20" s="675"/>
      <c r="M20" s="675"/>
      <c r="N20" s="674">
        <v>11.203239135600001</v>
      </c>
      <c r="O20" s="674">
        <v>0</v>
      </c>
      <c r="P20" s="569"/>
      <c r="Q20" s="569"/>
      <c r="R20" s="569"/>
    </row>
    <row r="21" spans="1:18" ht="14.5" x14ac:dyDescent="0.35">
      <c r="B21" s="572" t="s">
        <v>1664</v>
      </c>
      <c r="C21" s="674">
        <v>155.76728623511573</v>
      </c>
      <c r="D21" s="674">
        <v>0</v>
      </c>
      <c r="E21" s="675"/>
      <c r="F21" s="675"/>
      <c r="G21" s="675"/>
      <c r="H21" s="675"/>
      <c r="I21" s="675"/>
      <c r="J21" s="675"/>
      <c r="K21" s="675"/>
      <c r="L21" s="675"/>
      <c r="M21" s="675"/>
      <c r="N21" s="674">
        <v>0</v>
      </c>
      <c r="O21" s="674">
        <v>0</v>
      </c>
      <c r="P21" s="569"/>
      <c r="Q21" s="569"/>
      <c r="R21" s="569"/>
    </row>
    <row r="22" spans="1:18" ht="14.5" x14ac:dyDescent="0.35">
      <c r="B22" s="575" t="s">
        <v>606</v>
      </c>
      <c r="C22" s="674">
        <v>155.76585512586237</v>
      </c>
      <c r="D22" s="674">
        <v>0</v>
      </c>
      <c r="E22" s="675"/>
      <c r="F22" s="675"/>
      <c r="G22" s="675"/>
      <c r="H22" s="675"/>
      <c r="I22" s="675"/>
      <c r="J22" s="675"/>
      <c r="K22" s="675"/>
      <c r="L22" s="675"/>
      <c r="M22" s="675"/>
      <c r="N22" s="674">
        <v>0</v>
      </c>
      <c r="O22" s="674">
        <v>0</v>
      </c>
      <c r="P22" s="569"/>
      <c r="Q22" s="569"/>
      <c r="R22" s="569"/>
    </row>
    <row r="23" spans="1:18" s="567" customFormat="1" ht="14.5" x14ac:dyDescent="0.35">
      <c r="A23" s="557"/>
      <c r="B23" s="572" t="s">
        <v>1662</v>
      </c>
      <c r="C23" s="681">
        <v>0</v>
      </c>
      <c r="D23" s="681">
        <v>0</v>
      </c>
      <c r="E23" s="677"/>
      <c r="F23" s="677"/>
      <c r="G23" s="677"/>
      <c r="H23" s="677"/>
      <c r="I23" s="677"/>
      <c r="J23" s="677"/>
      <c r="K23" s="677"/>
      <c r="L23" s="677"/>
      <c r="M23" s="677"/>
      <c r="N23" s="681">
        <v>0</v>
      </c>
      <c r="O23" s="681">
        <v>0</v>
      </c>
      <c r="P23" s="573"/>
      <c r="Q23" s="573"/>
      <c r="R23" s="573"/>
    </row>
    <row r="24" spans="1:18" ht="14.5" x14ac:dyDescent="0.35">
      <c r="B24" s="575" t="s">
        <v>972</v>
      </c>
      <c r="C24" s="674">
        <v>1.4311092533570197E-3</v>
      </c>
      <c r="D24" s="674">
        <v>0</v>
      </c>
      <c r="E24" s="675"/>
      <c r="F24" s="679"/>
      <c r="G24" s="675"/>
      <c r="H24" s="675"/>
      <c r="I24" s="675"/>
      <c r="J24" s="675"/>
      <c r="K24" s="679"/>
      <c r="L24" s="675"/>
      <c r="M24" s="675"/>
      <c r="N24" s="674">
        <v>0</v>
      </c>
      <c r="O24" s="674">
        <v>0</v>
      </c>
      <c r="P24" s="574"/>
      <c r="Q24" s="569"/>
      <c r="R24" s="569"/>
    </row>
    <row r="25" spans="1:18" ht="14.5" x14ac:dyDescent="0.35">
      <c r="B25" s="572" t="s">
        <v>1665</v>
      </c>
      <c r="C25" s="674">
        <v>68.008293947889399</v>
      </c>
      <c r="D25" s="674">
        <v>0</v>
      </c>
      <c r="E25" s="675"/>
      <c r="F25" s="675"/>
      <c r="G25" s="675"/>
      <c r="H25" s="675"/>
      <c r="I25" s="675"/>
      <c r="J25" s="675"/>
      <c r="K25" s="675"/>
      <c r="L25" s="675"/>
      <c r="M25" s="675"/>
      <c r="N25" s="674">
        <v>0</v>
      </c>
      <c r="O25" s="674">
        <v>0</v>
      </c>
      <c r="P25" s="569"/>
      <c r="Q25" s="569"/>
      <c r="R25" s="569"/>
    </row>
    <row r="26" spans="1:18" ht="14.5" x14ac:dyDescent="0.35">
      <c r="B26" s="575" t="s">
        <v>606</v>
      </c>
      <c r="C26" s="674">
        <v>0</v>
      </c>
      <c r="D26" s="674">
        <v>0</v>
      </c>
      <c r="E26" s="675"/>
      <c r="F26" s="675"/>
      <c r="G26" s="675"/>
      <c r="H26" s="675"/>
      <c r="I26" s="675"/>
      <c r="J26" s="675"/>
      <c r="K26" s="675"/>
      <c r="L26" s="675"/>
      <c r="M26" s="675"/>
      <c r="N26" s="674">
        <v>0</v>
      </c>
      <c r="O26" s="674">
        <v>0</v>
      </c>
      <c r="P26" s="569"/>
      <c r="Q26" s="569"/>
      <c r="R26" s="569"/>
    </row>
    <row r="27" spans="1:18" s="567" customFormat="1" ht="14.5" x14ac:dyDescent="0.35">
      <c r="A27" s="557"/>
      <c r="B27" s="572" t="s">
        <v>1662</v>
      </c>
      <c r="C27" s="681">
        <v>0</v>
      </c>
      <c r="D27" s="681">
        <v>0</v>
      </c>
      <c r="E27" s="677"/>
      <c r="F27" s="677"/>
      <c r="G27" s="677"/>
      <c r="H27" s="677"/>
      <c r="I27" s="677"/>
      <c r="J27" s="677"/>
      <c r="K27" s="677"/>
      <c r="L27" s="677"/>
      <c r="M27" s="677"/>
      <c r="N27" s="681">
        <v>0</v>
      </c>
      <c r="O27" s="681">
        <v>0</v>
      </c>
      <c r="P27" s="573"/>
      <c r="Q27" s="573"/>
      <c r="R27" s="573"/>
    </row>
    <row r="28" spans="1:18" ht="14.5" x14ac:dyDescent="0.35">
      <c r="B28" s="575" t="s">
        <v>972</v>
      </c>
      <c r="C28" s="674">
        <v>68.008293947889399</v>
      </c>
      <c r="D28" s="674">
        <v>0</v>
      </c>
      <c r="E28" s="675"/>
      <c r="F28" s="679"/>
      <c r="G28" s="675"/>
      <c r="H28" s="675"/>
      <c r="I28" s="675"/>
      <c r="J28" s="675"/>
      <c r="K28" s="679"/>
      <c r="L28" s="675"/>
      <c r="M28" s="675"/>
      <c r="N28" s="674">
        <v>0</v>
      </c>
      <c r="O28" s="674">
        <v>0</v>
      </c>
      <c r="P28" s="574"/>
      <c r="Q28" s="569"/>
      <c r="R28" s="569"/>
    </row>
    <row r="29" spans="1:18" ht="14.5" x14ac:dyDescent="0.35">
      <c r="B29" s="572" t="s">
        <v>1666</v>
      </c>
      <c r="C29" s="674">
        <v>4.6935509519452445</v>
      </c>
      <c r="D29" s="674">
        <v>0</v>
      </c>
      <c r="E29" s="675"/>
      <c r="F29" s="675"/>
      <c r="G29" s="675"/>
      <c r="H29" s="675"/>
      <c r="I29" s="675"/>
      <c r="J29" s="675"/>
      <c r="K29" s="675"/>
      <c r="L29" s="675"/>
      <c r="M29" s="675"/>
      <c r="N29" s="674">
        <v>0</v>
      </c>
      <c r="O29" s="674">
        <v>0</v>
      </c>
      <c r="P29" s="569"/>
      <c r="Q29" s="569"/>
      <c r="R29" s="569"/>
    </row>
    <row r="30" spans="1:18" ht="14.5" x14ac:dyDescent="0.35">
      <c r="B30" s="575" t="s">
        <v>606</v>
      </c>
      <c r="C30" s="674">
        <v>4.690084231945244</v>
      </c>
      <c r="D30" s="674">
        <v>0</v>
      </c>
      <c r="E30" s="675"/>
      <c r="F30" s="675"/>
      <c r="G30" s="675"/>
      <c r="H30" s="675"/>
      <c r="I30" s="675"/>
      <c r="J30" s="675"/>
      <c r="K30" s="675"/>
      <c r="L30" s="675"/>
      <c r="M30" s="675"/>
      <c r="N30" s="674">
        <v>0</v>
      </c>
      <c r="O30" s="674">
        <v>0</v>
      </c>
      <c r="P30" s="569"/>
      <c r="Q30" s="569"/>
      <c r="R30" s="569"/>
    </row>
    <row r="31" spans="1:18" s="567" customFormat="1" ht="14.5" x14ac:dyDescent="0.35">
      <c r="A31" s="557"/>
      <c r="B31" s="572" t="s">
        <v>1662</v>
      </c>
      <c r="C31" s="681">
        <v>0</v>
      </c>
      <c r="D31" s="681">
        <v>0</v>
      </c>
      <c r="E31" s="677"/>
      <c r="F31" s="677"/>
      <c r="G31" s="677"/>
      <c r="H31" s="677"/>
      <c r="I31" s="677"/>
      <c r="J31" s="677"/>
      <c r="K31" s="677"/>
      <c r="L31" s="677"/>
      <c r="M31" s="677"/>
      <c r="N31" s="681">
        <v>0</v>
      </c>
      <c r="O31" s="681">
        <v>0</v>
      </c>
      <c r="P31" s="573"/>
      <c r="Q31" s="573"/>
      <c r="R31" s="573"/>
    </row>
    <row r="32" spans="1:18" ht="14.5" x14ac:dyDescent="0.35">
      <c r="B32" s="575" t="s">
        <v>972</v>
      </c>
      <c r="C32" s="674">
        <v>3.46672E-3</v>
      </c>
      <c r="D32" s="674">
        <v>0</v>
      </c>
      <c r="E32" s="675"/>
      <c r="F32" s="679"/>
      <c r="G32" s="675"/>
      <c r="H32" s="675"/>
      <c r="I32" s="675"/>
      <c r="J32" s="675"/>
      <c r="K32" s="679"/>
      <c r="L32" s="675"/>
      <c r="M32" s="675"/>
      <c r="N32" s="674">
        <v>0</v>
      </c>
      <c r="O32" s="674">
        <v>0</v>
      </c>
      <c r="P32" s="574"/>
      <c r="Q32" s="569"/>
      <c r="R32" s="569"/>
    </row>
    <row r="33" spans="1:18" ht="21" x14ac:dyDescent="0.35">
      <c r="B33" s="570" t="s">
        <v>1667</v>
      </c>
      <c r="C33" s="674">
        <v>503.51712973229439</v>
      </c>
      <c r="D33" s="674">
        <v>0</v>
      </c>
      <c r="E33" s="675"/>
      <c r="F33" s="675"/>
      <c r="G33" s="675"/>
      <c r="H33" s="675"/>
      <c r="I33" s="675"/>
      <c r="J33" s="675"/>
      <c r="K33" s="675"/>
      <c r="L33" s="675"/>
      <c r="M33" s="675"/>
      <c r="N33" s="674">
        <v>81.945027060936752</v>
      </c>
      <c r="O33" s="674">
        <v>32.527870810332871</v>
      </c>
      <c r="P33" s="569"/>
      <c r="Q33" s="569"/>
      <c r="R33" s="569"/>
    </row>
    <row r="34" spans="1:18" ht="14.5" x14ac:dyDescent="0.35">
      <c r="B34" s="575" t="s">
        <v>606</v>
      </c>
      <c r="C34" s="674">
        <v>200.97557657167513</v>
      </c>
      <c r="D34" s="674">
        <v>0</v>
      </c>
      <c r="E34" s="675"/>
      <c r="F34" s="675"/>
      <c r="G34" s="675"/>
      <c r="H34" s="675"/>
      <c r="I34" s="675"/>
      <c r="J34" s="675"/>
      <c r="K34" s="675"/>
      <c r="L34" s="675"/>
      <c r="M34" s="675"/>
      <c r="N34" s="674">
        <v>52.540438109861405</v>
      </c>
      <c r="O34" s="674">
        <v>16.027758615434959</v>
      </c>
      <c r="P34" s="569"/>
      <c r="Q34" s="569"/>
      <c r="R34" s="569"/>
    </row>
    <row r="35" spans="1:18" s="567" customFormat="1" ht="14.5" x14ac:dyDescent="0.35">
      <c r="A35" s="557"/>
      <c r="B35" s="572" t="s">
        <v>1662</v>
      </c>
      <c r="C35" s="681">
        <v>302.54155316061923</v>
      </c>
      <c r="D35" s="681">
        <v>0</v>
      </c>
      <c r="E35" s="677"/>
      <c r="F35" s="677"/>
      <c r="G35" s="677"/>
      <c r="H35" s="677"/>
      <c r="I35" s="677"/>
      <c r="J35" s="677"/>
      <c r="K35" s="677"/>
      <c r="L35" s="677"/>
      <c r="M35" s="677"/>
      <c r="N35" s="681">
        <v>29.404588951075354</v>
      </c>
      <c r="O35" s="681">
        <v>16.500112194897913</v>
      </c>
      <c r="P35" s="573"/>
      <c r="Q35" s="573"/>
      <c r="R35" s="573"/>
    </row>
    <row r="36" spans="1:18" ht="14.5" x14ac:dyDescent="0.35">
      <c r="B36" s="575" t="s">
        <v>972</v>
      </c>
      <c r="C36" s="674">
        <v>0</v>
      </c>
      <c r="D36" s="674">
        <v>0</v>
      </c>
      <c r="E36" s="675"/>
      <c r="F36" s="679"/>
      <c r="G36" s="675"/>
      <c r="H36" s="675"/>
      <c r="I36" s="675"/>
      <c r="J36" s="675"/>
      <c r="K36" s="679"/>
      <c r="L36" s="675"/>
      <c r="M36" s="675"/>
      <c r="N36" s="674">
        <v>0</v>
      </c>
      <c r="O36" s="674">
        <v>0</v>
      </c>
      <c r="P36" s="574"/>
      <c r="Q36" s="569"/>
      <c r="R36" s="569"/>
    </row>
    <row r="37" spans="1:18" ht="14.5" x14ac:dyDescent="0.35">
      <c r="B37" s="570" t="s">
        <v>613</v>
      </c>
      <c r="C37" s="674">
        <v>30624.659641360693</v>
      </c>
      <c r="D37" s="674">
        <v>8725.0580512199431</v>
      </c>
      <c r="E37" s="675"/>
      <c r="F37" s="675"/>
      <c r="G37" s="675"/>
      <c r="H37" s="677"/>
      <c r="I37" s="679"/>
      <c r="J37" s="679"/>
      <c r="K37" s="679"/>
      <c r="L37" s="679"/>
      <c r="M37" s="679"/>
      <c r="N37" s="674">
        <v>8725.0580512199431</v>
      </c>
      <c r="O37" s="674">
        <v>0</v>
      </c>
      <c r="P37" s="573"/>
      <c r="Q37" s="573"/>
      <c r="R37" s="573"/>
    </row>
    <row r="38" spans="1:18" ht="14.5" x14ac:dyDescent="0.35">
      <c r="B38" s="572" t="s">
        <v>1668</v>
      </c>
      <c r="C38" s="674">
        <v>12841.43440085349</v>
      </c>
      <c r="D38" s="674">
        <v>7944.3123680563231</v>
      </c>
      <c r="E38" s="675"/>
      <c r="F38" s="675"/>
      <c r="G38" s="675"/>
      <c r="H38" s="677"/>
      <c r="I38" s="679"/>
      <c r="J38" s="679"/>
      <c r="K38" s="679"/>
      <c r="L38" s="679"/>
      <c r="M38" s="679"/>
      <c r="N38" s="674">
        <v>7944.3123680563231</v>
      </c>
      <c r="O38" s="674">
        <v>0</v>
      </c>
      <c r="P38" s="573"/>
      <c r="Q38" s="573"/>
      <c r="R38" s="573"/>
    </row>
    <row r="39" spans="1:18" ht="14.5" x14ac:dyDescent="0.35">
      <c r="B39" s="572" t="s">
        <v>1669</v>
      </c>
      <c r="C39" s="674">
        <v>333.58428413889555</v>
      </c>
      <c r="D39" s="674">
        <v>332.87021147799015</v>
      </c>
      <c r="E39" s="675"/>
      <c r="F39" s="675"/>
      <c r="G39" s="675"/>
      <c r="H39" s="677"/>
      <c r="I39" s="679"/>
      <c r="J39" s="679"/>
      <c r="K39" s="679"/>
      <c r="L39" s="679"/>
      <c r="M39" s="679"/>
      <c r="N39" s="674">
        <v>332.87021147799015</v>
      </c>
      <c r="O39" s="674">
        <v>0</v>
      </c>
      <c r="P39" s="573"/>
      <c r="Q39" s="573"/>
      <c r="R39" s="573"/>
    </row>
    <row r="40" spans="1:18" ht="14.5" x14ac:dyDescent="0.35">
      <c r="B40" s="572" t="s">
        <v>1670</v>
      </c>
      <c r="C40" s="674">
        <v>1166.23802509644</v>
      </c>
      <c r="D40" s="674">
        <v>447.87547168563145</v>
      </c>
      <c r="E40" s="675"/>
      <c r="F40" s="675"/>
      <c r="G40" s="675"/>
      <c r="H40" s="677"/>
      <c r="I40" s="679"/>
      <c r="J40" s="679"/>
      <c r="K40" s="679"/>
      <c r="L40" s="679"/>
      <c r="M40" s="679"/>
      <c r="N40" s="674">
        <v>447.87547168563145</v>
      </c>
      <c r="O40" s="674">
        <v>0</v>
      </c>
      <c r="P40" s="573"/>
      <c r="Q40" s="573"/>
      <c r="R40" s="573"/>
    </row>
    <row r="41" spans="1:18" ht="14.5" x14ac:dyDescent="0.35">
      <c r="B41" s="570" t="s">
        <v>1671</v>
      </c>
      <c r="C41" s="674">
        <v>0</v>
      </c>
      <c r="D41" s="674">
        <v>0</v>
      </c>
      <c r="E41" s="675"/>
      <c r="F41" s="675"/>
      <c r="G41" s="675"/>
      <c r="H41" s="677"/>
      <c r="I41" s="677"/>
      <c r="J41" s="677"/>
      <c r="K41" s="677"/>
      <c r="L41" s="677"/>
      <c r="M41" s="677"/>
      <c r="N41" s="674">
        <v>0</v>
      </c>
      <c r="O41" s="674">
        <v>0</v>
      </c>
      <c r="P41" s="573"/>
      <c r="Q41" s="573"/>
      <c r="R41" s="573"/>
    </row>
    <row r="42" spans="1:18" ht="14.5" x14ac:dyDescent="0.35">
      <c r="B42" s="572" t="s">
        <v>1672</v>
      </c>
      <c r="C42" s="674">
        <v>0</v>
      </c>
      <c r="D42" s="674">
        <v>0</v>
      </c>
      <c r="E42" s="675"/>
      <c r="F42" s="677"/>
      <c r="G42" s="675"/>
      <c r="H42" s="677"/>
      <c r="I42" s="677"/>
      <c r="J42" s="677"/>
      <c r="K42" s="677"/>
      <c r="L42" s="677"/>
      <c r="M42" s="677"/>
      <c r="N42" s="674">
        <v>0</v>
      </c>
      <c r="O42" s="674">
        <v>0</v>
      </c>
      <c r="P42" s="573"/>
      <c r="Q42" s="573"/>
      <c r="R42" s="573"/>
    </row>
    <row r="43" spans="1:18" ht="14.5" x14ac:dyDescent="0.35">
      <c r="B43" s="572" t="s">
        <v>1673</v>
      </c>
      <c r="C43" s="674">
        <v>0</v>
      </c>
      <c r="D43" s="674">
        <v>0</v>
      </c>
      <c r="E43" s="675"/>
      <c r="F43" s="677"/>
      <c r="G43" s="675"/>
      <c r="H43" s="677"/>
      <c r="I43" s="677"/>
      <c r="J43" s="677"/>
      <c r="K43" s="677"/>
      <c r="L43" s="677"/>
      <c r="M43" s="677"/>
      <c r="N43" s="674">
        <v>0</v>
      </c>
      <c r="O43" s="674">
        <v>0</v>
      </c>
      <c r="P43" s="573"/>
      <c r="Q43" s="573"/>
      <c r="R43" s="573"/>
    </row>
    <row r="44" spans="1:18" ht="14.5" x14ac:dyDescent="0.35">
      <c r="B44" s="576" t="s">
        <v>1674</v>
      </c>
      <c r="C44" s="674">
        <v>26.946299224955059</v>
      </c>
      <c r="D44" s="674">
        <v>0</v>
      </c>
      <c r="E44" s="675"/>
      <c r="F44" s="677"/>
      <c r="G44" s="675"/>
      <c r="H44" s="677"/>
      <c r="I44" s="677"/>
      <c r="J44" s="677"/>
      <c r="K44" s="677"/>
      <c r="L44" s="677"/>
      <c r="M44" s="677"/>
      <c r="N44" s="674">
        <v>0</v>
      </c>
      <c r="O44" s="674">
        <v>0</v>
      </c>
      <c r="P44" s="573"/>
      <c r="Q44" s="573"/>
      <c r="R44" s="573"/>
    </row>
    <row r="45" spans="1:18" s="567" customFormat="1" ht="14.5" x14ac:dyDescent="0.35">
      <c r="B45" s="546" t="s">
        <v>1675</v>
      </c>
      <c r="C45" s="681">
        <v>67085.668816308054</v>
      </c>
      <c r="D45" s="681">
        <v>8725.0580512199431</v>
      </c>
      <c r="E45" s="677"/>
      <c r="F45" s="677"/>
      <c r="G45" s="677"/>
      <c r="H45" s="677"/>
      <c r="I45" s="677"/>
      <c r="J45" s="677"/>
      <c r="K45" s="677"/>
      <c r="L45" s="677"/>
      <c r="M45" s="677"/>
      <c r="N45" s="681">
        <v>8818.2063174164814</v>
      </c>
      <c r="O45" s="681">
        <v>32.527870810332871</v>
      </c>
      <c r="P45" s="573"/>
      <c r="Q45" s="573"/>
      <c r="R45" s="573"/>
    </row>
    <row r="46" spans="1:18" s="567" customFormat="1" x14ac:dyDescent="0.35">
      <c r="B46" s="577" t="s">
        <v>1676</v>
      </c>
      <c r="C46" s="578"/>
      <c r="D46" s="579"/>
      <c r="E46" s="579"/>
      <c r="F46" s="579"/>
      <c r="G46" s="579"/>
      <c r="H46" s="579"/>
      <c r="I46" s="579"/>
      <c r="J46" s="579"/>
      <c r="K46" s="579"/>
      <c r="L46" s="579"/>
      <c r="M46" s="579"/>
      <c r="N46" s="579"/>
      <c r="O46" s="579"/>
      <c r="P46" s="579"/>
      <c r="Q46" s="579"/>
      <c r="R46" s="579"/>
    </row>
    <row r="47" spans="1:18" ht="21" x14ac:dyDescent="0.35">
      <c r="B47" s="504" t="s">
        <v>1677</v>
      </c>
      <c r="C47" s="674">
        <v>17923.055186386428</v>
      </c>
      <c r="D47" s="581"/>
      <c r="E47" s="581"/>
      <c r="F47" s="581"/>
      <c r="G47" s="581"/>
      <c r="H47" s="581"/>
      <c r="I47" s="581"/>
      <c r="J47" s="581"/>
      <c r="K47" s="581"/>
      <c r="L47" s="581"/>
      <c r="M47" s="581"/>
      <c r="N47" s="581"/>
      <c r="O47" s="581"/>
      <c r="P47" s="581"/>
      <c r="Q47" s="581"/>
      <c r="R47" s="581"/>
    </row>
    <row r="48" spans="1:18" x14ac:dyDescent="0.35">
      <c r="B48" s="571" t="s">
        <v>606</v>
      </c>
      <c r="C48" s="674">
        <v>17537.186042524852</v>
      </c>
      <c r="D48" s="581"/>
      <c r="E48" s="581"/>
      <c r="F48" s="581"/>
      <c r="G48" s="581"/>
      <c r="H48" s="581"/>
      <c r="I48" s="581"/>
      <c r="J48" s="581"/>
      <c r="K48" s="581"/>
      <c r="L48" s="581"/>
      <c r="M48" s="581"/>
      <c r="N48" s="581"/>
      <c r="O48" s="581"/>
      <c r="P48" s="581"/>
      <c r="Q48" s="581"/>
      <c r="R48" s="581"/>
    </row>
    <row r="49" spans="1:18" x14ac:dyDescent="0.35">
      <c r="B49" s="571" t="s">
        <v>614</v>
      </c>
      <c r="C49" s="674">
        <v>383.85589151117301</v>
      </c>
      <c r="D49" s="581"/>
      <c r="E49" s="581"/>
      <c r="F49" s="581"/>
      <c r="G49" s="581"/>
      <c r="H49" s="581"/>
      <c r="I49" s="581"/>
      <c r="J49" s="581"/>
      <c r="K49" s="581"/>
      <c r="L49" s="581"/>
      <c r="M49" s="581"/>
      <c r="N49" s="581"/>
      <c r="O49" s="581"/>
      <c r="P49" s="581"/>
      <c r="Q49" s="581"/>
      <c r="R49" s="581"/>
    </row>
    <row r="50" spans="1:18" x14ac:dyDescent="0.35">
      <c r="B50" s="571" t="s">
        <v>972</v>
      </c>
      <c r="C50" s="674">
        <v>2.0132523504059781</v>
      </c>
      <c r="D50" s="581"/>
      <c r="E50" s="581"/>
      <c r="F50" s="581"/>
      <c r="G50" s="581"/>
      <c r="H50" s="581"/>
      <c r="I50" s="581"/>
      <c r="J50" s="581"/>
      <c r="K50" s="581"/>
      <c r="L50" s="581"/>
      <c r="M50" s="581"/>
      <c r="N50" s="581"/>
      <c r="O50" s="581"/>
      <c r="P50" s="581"/>
      <c r="Q50" s="581"/>
      <c r="R50" s="581"/>
    </row>
    <row r="51" spans="1:18" ht="21" x14ac:dyDescent="0.35">
      <c r="B51" s="504" t="s">
        <v>1678</v>
      </c>
      <c r="C51" s="674">
        <v>6595.8414016637253</v>
      </c>
      <c r="D51" s="581"/>
      <c r="E51" s="581"/>
      <c r="F51" s="581"/>
      <c r="G51" s="581"/>
      <c r="H51" s="581"/>
      <c r="I51" s="581"/>
      <c r="J51" s="581"/>
      <c r="K51" s="581"/>
      <c r="L51" s="581"/>
      <c r="M51" s="581"/>
      <c r="N51" s="581"/>
      <c r="O51" s="581"/>
      <c r="P51" s="581"/>
      <c r="Q51" s="581"/>
      <c r="R51" s="581"/>
    </row>
    <row r="52" spans="1:18" x14ac:dyDescent="0.35">
      <c r="B52" s="571" t="s">
        <v>606</v>
      </c>
      <c r="C52" s="674">
        <v>6510.8268825564419</v>
      </c>
      <c r="D52" s="581"/>
      <c r="E52" s="581"/>
      <c r="F52" s="581"/>
      <c r="G52" s="581"/>
      <c r="H52" s="581"/>
      <c r="I52" s="581"/>
      <c r="J52" s="581"/>
      <c r="K52" s="581"/>
      <c r="L52" s="581"/>
      <c r="M52" s="581"/>
      <c r="N52" s="581"/>
      <c r="O52" s="581"/>
      <c r="P52" s="581"/>
      <c r="Q52" s="581"/>
      <c r="R52" s="581"/>
    </row>
    <row r="53" spans="1:18" x14ac:dyDescent="0.35">
      <c r="B53" s="571" t="s">
        <v>614</v>
      </c>
      <c r="C53" s="674">
        <v>79.607609809667395</v>
      </c>
      <c r="D53" s="581"/>
      <c r="E53" s="581"/>
      <c r="F53" s="581"/>
      <c r="G53" s="581"/>
      <c r="H53" s="581"/>
      <c r="I53" s="581"/>
      <c r="J53" s="581"/>
      <c r="K53" s="581"/>
      <c r="L53" s="581"/>
      <c r="M53" s="581"/>
      <c r="N53" s="581"/>
      <c r="O53" s="581"/>
      <c r="P53" s="581"/>
      <c r="Q53" s="581"/>
      <c r="R53" s="581"/>
    </row>
    <row r="54" spans="1:18" x14ac:dyDescent="0.35">
      <c r="B54" s="571" t="s">
        <v>972</v>
      </c>
      <c r="C54" s="674">
        <v>5.4069092976158792</v>
      </c>
      <c r="D54" s="581"/>
      <c r="E54" s="581"/>
      <c r="F54" s="581"/>
      <c r="G54" s="581"/>
      <c r="H54" s="581"/>
      <c r="I54" s="581"/>
      <c r="J54" s="581"/>
      <c r="K54" s="581"/>
      <c r="L54" s="581"/>
      <c r="M54" s="581"/>
      <c r="N54" s="581"/>
      <c r="O54" s="581"/>
      <c r="P54" s="581"/>
      <c r="Q54" s="581"/>
      <c r="R54" s="581"/>
    </row>
    <row r="55" spans="1:18" x14ac:dyDescent="0.35">
      <c r="B55" s="580" t="s">
        <v>1679</v>
      </c>
      <c r="C55" s="674">
        <v>109.63800538690631</v>
      </c>
      <c r="D55" s="581"/>
      <c r="E55" s="581"/>
      <c r="F55" s="581"/>
      <c r="G55" s="581"/>
      <c r="H55" s="581"/>
      <c r="I55" s="581"/>
      <c r="J55" s="581"/>
      <c r="K55" s="581"/>
      <c r="L55" s="581"/>
      <c r="M55" s="581"/>
      <c r="N55" s="581"/>
      <c r="O55" s="581"/>
      <c r="P55" s="581"/>
      <c r="Q55" s="581"/>
      <c r="R55" s="581"/>
    </row>
    <row r="56" spans="1:18" x14ac:dyDescent="0.35">
      <c r="B56" s="580" t="s">
        <v>1680</v>
      </c>
      <c r="C56" s="674">
        <v>1501.2481536025916</v>
      </c>
      <c r="D56" s="581"/>
      <c r="E56" s="581"/>
      <c r="F56" s="581"/>
      <c r="G56" s="581"/>
      <c r="H56" s="581"/>
      <c r="I56" s="581"/>
      <c r="J56" s="581"/>
      <c r="K56" s="581"/>
      <c r="L56" s="581"/>
      <c r="M56" s="581"/>
      <c r="N56" s="581"/>
      <c r="O56" s="581"/>
      <c r="P56" s="581"/>
      <c r="Q56" s="581"/>
      <c r="R56" s="581"/>
    </row>
    <row r="57" spans="1:18" x14ac:dyDescent="0.35">
      <c r="B57" s="580" t="s">
        <v>1681</v>
      </c>
      <c r="C57" s="674">
        <v>1582.6306957939287</v>
      </c>
      <c r="D57" s="581"/>
      <c r="E57" s="581"/>
      <c r="F57" s="581"/>
      <c r="G57" s="581"/>
      <c r="H57" s="581"/>
      <c r="I57" s="581"/>
      <c r="J57" s="581"/>
      <c r="K57" s="581"/>
      <c r="L57" s="581"/>
      <c r="M57" s="581"/>
      <c r="N57" s="581"/>
      <c r="O57" s="581"/>
      <c r="P57" s="581"/>
      <c r="Q57" s="581"/>
      <c r="R57" s="581"/>
    </row>
    <row r="58" spans="1:18" x14ac:dyDescent="0.35">
      <c r="B58" s="580" t="s">
        <v>1682</v>
      </c>
      <c r="C58" s="674">
        <v>2494.0623121760336</v>
      </c>
      <c r="D58" s="581"/>
      <c r="E58" s="581"/>
      <c r="F58" s="581"/>
      <c r="G58" s="581"/>
      <c r="H58" s="581"/>
      <c r="I58" s="581"/>
      <c r="J58" s="581"/>
      <c r="K58" s="581"/>
      <c r="L58" s="581"/>
      <c r="M58" s="581"/>
      <c r="N58" s="581"/>
      <c r="O58" s="581"/>
      <c r="P58" s="581"/>
      <c r="Q58" s="581"/>
      <c r="R58" s="581"/>
    </row>
    <row r="59" spans="1:18" x14ac:dyDescent="0.35">
      <c r="B59" s="546" t="s">
        <v>1683</v>
      </c>
      <c r="C59" s="674">
        <v>30206.475755009615</v>
      </c>
      <c r="D59" s="581"/>
      <c r="E59" s="581"/>
      <c r="F59" s="581"/>
      <c r="G59" s="581"/>
      <c r="H59" s="581"/>
      <c r="I59" s="581"/>
      <c r="J59" s="581"/>
      <c r="K59" s="581"/>
      <c r="L59" s="581"/>
      <c r="M59" s="581"/>
      <c r="N59" s="581"/>
      <c r="O59" s="581"/>
      <c r="P59" s="581"/>
      <c r="Q59" s="581"/>
      <c r="R59" s="581"/>
    </row>
    <row r="60" spans="1:18" s="567" customFormat="1" x14ac:dyDescent="0.35">
      <c r="A60" s="567" t="s">
        <v>1684</v>
      </c>
      <c r="B60" s="577" t="s">
        <v>1685</v>
      </c>
      <c r="C60" s="682"/>
      <c r="D60" s="579"/>
      <c r="E60" s="579"/>
      <c r="F60" s="579"/>
      <c r="G60" s="579"/>
      <c r="H60" s="579"/>
      <c r="I60" s="579"/>
      <c r="J60" s="579"/>
      <c r="K60" s="579"/>
      <c r="L60" s="579"/>
      <c r="M60" s="579"/>
      <c r="N60" s="579"/>
      <c r="O60" s="579"/>
      <c r="P60" s="579"/>
      <c r="Q60" s="579"/>
      <c r="R60" s="579"/>
    </row>
    <row r="61" spans="1:18" x14ac:dyDescent="0.35">
      <c r="B61" s="580" t="s">
        <v>1686</v>
      </c>
      <c r="C61" s="674">
        <v>16478.808548388362</v>
      </c>
      <c r="D61" s="581"/>
      <c r="E61" s="581"/>
      <c r="F61" s="581"/>
      <c r="G61" s="581"/>
      <c r="H61" s="581"/>
      <c r="I61" s="581"/>
      <c r="J61" s="581"/>
      <c r="K61" s="581"/>
      <c r="L61" s="581"/>
      <c r="M61" s="581"/>
      <c r="N61" s="581"/>
      <c r="O61" s="581"/>
      <c r="P61" s="581"/>
      <c r="Q61" s="581"/>
      <c r="R61" s="581"/>
    </row>
    <row r="62" spans="1:18" x14ac:dyDescent="0.35">
      <c r="B62" s="580" t="s">
        <v>1687</v>
      </c>
      <c r="C62" s="674">
        <v>19335.222866987606</v>
      </c>
      <c r="D62" s="581"/>
      <c r="E62" s="581"/>
      <c r="F62" s="581"/>
      <c r="G62" s="581"/>
      <c r="H62" s="581"/>
      <c r="I62" s="581"/>
      <c r="J62" s="581"/>
      <c r="K62" s="581"/>
      <c r="L62" s="581"/>
      <c r="M62" s="581"/>
      <c r="N62" s="581"/>
      <c r="O62" s="581"/>
      <c r="P62" s="581"/>
      <c r="Q62" s="581"/>
      <c r="R62" s="581"/>
    </row>
    <row r="63" spans="1:18" x14ac:dyDescent="0.35">
      <c r="B63" s="580" t="s">
        <v>1688</v>
      </c>
      <c r="C63" s="674">
        <v>577.86949070484366</v>
      </c>
      <c r="D63" s="581"/>
      <c r="E63" s="581"/>
      <c r="F63" s="581"/>
      <c r="G63" s="581"/>
      <c r="H63" s="581"/>
      <c r="I63" s="581"/>
      <c r="J63" s="581"/>
      <c r="K63" s="581"/>
      <c r="L63" s="581"/>
      <c r="M63" s="581"/>
      <c r="N63" s="581"/>
      <c r="O63" s="581"/>
      <c r="P63" s="581"/>
      <c r="Q63" s="581"/>
      <c r="R63" s="581"/>
    </row>
    <row r="64" spans="1:18" x14ac:dyDescent="0.35">
      <c r="B64" s="582" t="s">
        <v>1689</v>
      </c>
      <c r="C64" s="674">
        <v>36391.900906080809</v>
      </c>
      <c r="D64" s="581"/>
      <c r="E64" s="581"/>
      <c r="F64" s="581"/>
      <c r="G64" s="581"/>
      <c r="H64" s="581"/>
      <c r="I64" s="581"/>
      <c r="J64" s="581"/>
      <c r="K64" s="581"/>
      <c r="L64" s="581"/>
      <c r="M64" s="581"/>
      <c r="N64" s="581"/>
      <c r="O64" s="581"/>
      <c r="P64" s="581"/>
      <c r="Q64" s="581"/>
      <c r="R64" s="581"/>
    </row>
    <row r="65" spans="2:18" s="567" customFormat="1" ht="14.5" thickBot="1" x14ac:dyDescent="0.4">
      <c r="B65" s="547" t="s">
        <v>1690</v>
      </c>
      <c r="C65" s="683">
        <v>103477.56972238887</v>
      </c>
      <c r="D65" s="583"/>
      <c r="E65" s="583"/>
      <c r="F65" s="583"/>
      <c r="G65" s="583"/>
      <c r="H65" s="583"/>
      <c r="I65" s="583"/>
      <c r="J65" s="583"/>
      <c r="K65" s="583"/>
      <c r="L65" s="583"/>
      <c r="M65" s="583"/>
      <c r="N65" s="583"/>
      <c r="O65" s="583"/>
      <c r="P65" s="583"/>
      <c r="Q65" s="583"/>
      <c r="R65" s="583"/>
    </row>
  </sheetData>
  <sheetProtection algorithmName="SHA-512" hashValue="WppaXV0bJHzIyEzUJUzPTZwP2gUgBfuAf1bNOWBzyIRX+Qp+hX1ybaoeukwupy0PaI9yiduSzi1G+2I7ya+RAg==" saltValue="5QbltonppbuIsAxeH8vPpw==" spinCount="100000" sheet="1" objects="1" scenarios="1"/>
  <mergeCells count="12">
    <mergeCell ref="J11:M11"/>
    <mergeCell ref="O11:R11"/>
    <mergeCell ref="B8:B12"/>
    <mergeCell ref="C8:R8"/>
    <mergeCell ref="C9:C12"/>
    <mergeCell ref="D9:H9"/>
    <mergeCell ref="I9:M9"/>
    <mergeCell ref="N9:R9"/>
    <mergeCell ref="D10:H10"/>
    <mergeCell ref="I10:M10"/>
    <mergeCell ref="N10:R10"/>
    <mergeCell ref="E11:H11"/>
  </mergeCells>
  <hyperlinks>
    <hyperlink ref="B2" location="CONTENTS!A1" display="Back to contents page" xr:uid="{95C37731-0547-4D34-B677-AC6366F9EAE1}"/>
  </hyperlinks>
  <pageMargins left="0.7" right="0.7" top="0.75" bottom="0.75" header="0.3" footer="0.3"/>
  <pageSetup orientation="portrait" r:id="rId1"/>
  <headerFooter>
    <oddHeader>&amp;L&amp;"Calibri"&amp;12&amp;K000000EBA Regular Use&amp;1#</oddHead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C9BFB-235B-407F-A1ED-8A5B3AE20F4E}">
  <dimension ref="B2:AI29"/>
  <sheetViews>
    <sheetView showGridLines="0" zoomScale="70" zoomScaleNormal="70" workbookViewId="0"/>
  </sheetViews>
  <sheetFormatPr defaultColWidth="8.81640625" defaultRowHeight="14" x14ac:dyDescent="0.35"/>
  <cols>
    <col min="1" max="1" width="8.81640625" style="584"/>
    <col min="2" max="2" width="64.453125" style="584" customWidth="1"/>
    <col min="3" max="3" width="8.81640625" style="584"/>
    <col min="4" max="4" width="11.26953125" style="584" customWidth="1"/>
    <col min="5" max="7" width="12.7265625" style="584" customWidth="1"/>
    <col min="8" max="8" width="8.81640625" style="584"/>
    <col min="9" max="9" width="9.7265625" style="584" customWidth="1"/>
    <col min="10" max="10" width="12.7265625" style="584" bestFit="1" customWidth="1"/>
    <col min="11" max="12" width="12.7265625" style="584" customWidth="1"/>
    <col min="13" max="13" width="8.81640625" style="584"/>
    <col min="14" max="14" width="11" style="584" customWidth="1"/>
    <col min="15" max="15" width="12.7265625" style="584" bestFit="1" customWidth="1"/>
    <col min="16" max="17" width="12.7265625" style="584" customWidth="1"/>
    <col min="18" max="18" width="13.81640625" style="584" bestFit="1" customWidth="1"/>
    <col min="19" max="19" width="8.81640625" style="584"/>
    <col min="20" max="20" width="11.26953125" style="584" customWidth="1"/>
    <col min="21" max="21" width="12" style="584" bestFit="1" customWidth="1"/>
    <col min="22" max="22" width="13.7265625" style="584" customWidth="1"/>
    <col min="23" max="23" width="12" style="584" customWidth="1"/>
    <col min="24" max="24" width="8.81640625" style="584"/>
    <col min="25" max="25" width="9.7265625" style="584" customWidth="1"/>
    <col min="26" max="26" width="13.1796875" style="584" customWidth="1"/>
    <col min="27" max="27" width="14.453125" style="584" customWidth="1"/>
    <col min="28" max="28" width="12" style="584" customWidth="1"/>
    <col min="29" max="29" width="8.81640625" style="584"/>
    <col min="30" max="30" width="11" style="584" customWidth="1"/>
    <col min="31" max="31" width="12.54296875" style="584" bestFit="1" customWidth="1"/>
    <col min="32" max="32" width="13" style="584" bestFit="1" customWidth="1"/>
    <col min="33" max="33" width="12" style="584" customWidth="1"/>
    <col min="34" max="34" width="15.7265625" style="584" bestFit="1" customWidth="1"/>
    <col min="35" max="35" width="11.26953125" style="584" customWidth="1"/>
    <col min="36" max="16384" width="8.81640625" style="584"/>
  </cols>
  <sheetData>
    <row r="2" spans="2:35" x14ac:dyDescent="0.35">
      <c r="B2" s="495" t="s">
        <v>1468</v>
      </c>
    </row>
    <row r="3" spans="2:35" x14ac:dyDescent="0.35">
      <c r="B3" s="585"/>
    </row>
    <row r="4" spans="2:35" x14ac:dyDescent="0.3">
      <c r="B4" s="586" t="s">
        <v>1691</v>
      </c>
    </row>
    <row r="5" spans="2:35" x14ac:dyDescent="0.3">
      <c r="B5" s="586"/>
    </row>
    <row r="6" spans="2:35" ht="14.5" thickBot="1" x14ac:dyDescent="0.3">
      <c r="B6" s="714">
        <f>'GAR eszközök'!B6</f>
        <v>45291</v>
      </c>
    </row>
    <row r="7" spans="2:35" ht="14.5" thickBot="1" x14ac:dyDescent="0.4">
      <c r="B7" s="587"/>
      <c r="C7" s="561" t="s">
        <v>1471</v>
      </c>
      <c r="D7" s="561" t="s">
        <v>1472</v>
      </c>
      <c r="E7" s="561" t="s">
        <v>1473</v>
      </c>
      <c r="F7" s="561" t="s">
        <v>1474</v>
      </c>
      <c r="G7" s="561" t="s">
        <v>1475</v>
      </c>
      <c r="H7" s="561" t="s">
        <v>1476</v>
      </c>
      <c r="I7" s="561" t="s">
        <v>186</v>
      </c>
      <c r="J7" s="561" t="s">
        <v>114</v>
      </c>
      <c r="K7" s="561" t="s">
        <v>134</v>
      </c>
      <c r="L7" s="561" t="s">
        <v>1477</v>
      </c>
      <c r="M7" s="561" t="s">
        <v>1478</v>
      </c>
      <c r="N7" s="561" t="s">
        <v>1479</v>
      </c>
      <c r="O7" s="561" t="s">
        <v>1480</v>
      </c>
      <c r="P7" s="561" t="s">
        <v>1481</v>
      </c>
      <c r="Q7" s="561" t="s">
        <v>1481</v>
      </c>
      <c r="R7" s="561" t="s">
        <v>1483</v>
      </c>
      <c r="S7" s="561" t="s">
        <v>1692</v>
      </c>
      <c r="T7" s="561" t="s">
        <v>1693</v>
      </c>
      <c r="U7" s="561" t="s">
        <v>1694</v>
      </c>
      <c r="V7" s="561" t="s">
        <v>1695</v>
      </c>
      <c r="W7" s="561" t="s">
        <v>1696</v>
      </c>
      <c r="X7" s="561" t="s">
        <v>1697</v>
      </c>
      <c r="Y7" s="561" t="s">
        <v>1698</v>
      </c>
      <c r="Z7" s="561" t="s">
        <v>1699</v>
      </c>
      <c r="AA7" s="561" t="s">
        <v>1700</v>
      </c>
      <c r="AB7" s="561" t="s">
        <v>1701</v>
      </c>
      <c r="AC7" s="561" t="s">
        <v>1702</v>
      </c>
      <c r="AD7" s="561" t="s">
        <v>1703</v>
      </c>
      <c r="AE7" s="561" t="s">
        <v>1704</v>
      </c>
      <c r="AF7" s="561" t="s">
        <v>1705</v>
      </c>
      <c r="AG7" s="561" t="s">
        <v>1706</v>
      </c>
      <c r="AH7" s="561" t="s">
        <v>1707</v>
      </c>
    </row>
    <row r="8" spans="2:35" ht="28.9" customHeight="1" x14ac:dyDescent="0.35">
      <c r="B8" s="588"/>
      <c r="C8" s="867" t="s">
        <v>1708</v>
      </c>
      <c r="D8" s="867"/>
      <c r="E8" s="867"/>
      <c r="F8" s="867"/>
      <c r="G8" s="867"/>
      <c r="H8" s="867"/>
      <c r="I8" s="867"/>
      <c r="J8" s="867"/>
      <c r="K8" s="867"/>
      <c r="L8" s="867"/>
      <c r="M8" s="867"/>
      <c r="N8" s="867"/>
      <c r="O8" s="867"/>
      <c r="P8" s="867"/>
      <c r="Q8" s="867"/>
      <c r="R8" s="867"/>
      <c r="S8" s="867" t="s">
        <v>1709</v>
      </c>
      <c r="T8" s="867"/>
      <c r="U8" s="867"/>
      <c r="V8" s="867"/>
      <c r="W8" s="867"/>
      <c r="X8" s="867"/>
      <c r="Y8" s="867"/>
      <c r="Z8" s="867"/>
      <c r="AA8" s="867"/>
      <c r="AB8" s="867"/>
      <c r="AC8" s="867"/>
      <c r="AD8" s="867"/>
      <c r="AE8" s="867"/>
      <c r="AF8" s="867"/>
      <c r="AG8" s="867"/>
      <c r="AH8" s="867"/>
    </row>
    <row r="9" spans="2:35" ht="14.25" customHeight="1" x14ac:dyDescent="0.35">
      <c r="B9" s="515"/>
      <c r="C9" s="865" t="s">
        <v>1649</v>
      </c>
      <c r="D9" s="865"/>
      <c r="E9" s="865"/>
      <c r="F9" s="865"/>
      <c r="G9" s="865"/>
      <c r="H9" s="865" t="s">
        <v>1650</v>
      </c>
      <c r="I9" s="865"/>
      <c r="J9" s="865"/>
      <c r="K9" s="865"/>
      <c r="L9" s="865"/>
      <c r="M9" s="865" t="s">
        <v>1651</v>
      </c>
      <c r="N9" s="865"/>
      <c r="O9" s="865"/>
      <c r="P9" s="865"/>
      <c r="Q9" s="865"/>
      <c r="R9" s="589"/>
      <c r="S9" s="865" t="s">
        <v>1649</v>
      </c>
      <c r="T9" s="865"/>
      <c r="U9" s="865"/>
      <c r="V9" s="865"/>
      <c r="W9" s="865"/>
      <c r="X9" s="865" t="s">
        <v>1650</v>
      </c>
      <c r="Y9" s="865"/>
      <c r="Z9" s="865"/>
      <c r="AA9" s="865"/>
      <c r="AB9" s="865"/>
      <c r="AC9" s="865" t="s">
        <v>1651</v>
      </c>
      <c r="AD9" s="865"/>
      <c r="AE9" s="865"/>
      <c r="AF9" s="865"/>
      <c r="AG9" s="865"/>
      <c r="AH9" s="865"/>
    </row>
    <row r="10" spans="2:35" ht="33.75" customHeight="1" x14ac:dyDescent="0.35">
      <c r="B10" s="515"/>
      <c r="C10" s="836" t="s">
        <v>1710</v>
      </c>
      <c r="D10" s="836"/>
      <c r="E10" s="836"/>
      <c r="F10" s="836"/>
      <c r="G10" s="836"/>
      <c r="H10" s="836" t="s">
        <v>1710</v>
      </c>
      <c r="I10" s="836"/>
      <c r="J10" s="836"/>
      <c r="K10" s="836"/>
      <c r="L10" s="836"/>
      <c r="M10" s="836" t="s">
        <v>1710</v>
      </c>
      <c r="N10" s="836"/>
      <c r="O10" s="836"/>
      <c r="P10" s="836"/>
      <c r="Q10" s="836"/>
      <c r="R10" s="836" t="s">
        <v>1711</v>
      </c>
      <c r="S10" s="836" t="s">
        <v>1712</v>
      </c>
      <c r="T10" s="836"/>
      <c r="U10" s="836"/>
      <c r="V10" s="836"/>
      <c r="W10" s="836"/>
      <c r="X10" s="836" t="s">
        <v>1712</v>
      </c>
      <c r="Y10" s="836"/>
      <c r="Z10" s="836"/>
      <c r="AA10" s="836"/>
      <c r="AB10" s="836"/>
      <c r="AC10" s="836" t="s">
        <v>1712</v>
      </c>
      <c r="AD10" s="836"/>
      <c r="AE10" s="836"/>
      <c r="AF10" s="836"/>
      <c r="AG10" s="836"/>
      <c r="AH10" s="836" t="s">
        <v>1713</v>
      </c>
    </row>
    <row r="11" spans="2:35" ht="14" customHeight="1" x14ac:dyDescent="0.35">
      <c r="B11" s="515"/>
      <c r="C11" s="516"/>
      <c r="D11" s="836" t="s">
        <v>1714</v>
      </c>
      <c r="E11" s="836"/>
      <c r="F11" s="836"/>
      <c r="G11" s="836"/>
      <c r="H11" s="516"/>
      <c r="I11" s="836" t="s">
        <v>1714</v>
      </c>
      <c r="J11" s="836"/>
      <c r="K11" s="836"/>
      <c r="L11" s="836"/>
      <c r="M11" s="516"/>
      <c r="N11" s="836" t="s">
        <v>1714</v>
      </c>
      <c r="O11" s="836"/>
      <c r="P11" s="836"/>
      <c r="Q11" s="836"/>
      <c r="R11" s="836"/>
      <c r="S11" s="516"/>
      <c r="T11" s="836" t="s">
        <v>1714</v>
      </c>
      <c r="U11" s="836"/>
      <c r="V11" s="836"/>
      <c r="W11" s="836"/>
      <c r="X11" s="516"/>
      <c r="Y11" s="836" t="s">
        <v>1714</v>
      </c>
      <c r="Z11" s="836"/>
      <c r="AA11" s="836"/>
      <c r="AB11" s="836"/>
      <c r="AC11" s="516"/>
      <c r="AD11" s="836" t="s">
        <v>1714</v>
      </c>
      <c r="AE11" s="836"/>
      <c r="AF11" s="836"/>
      <c r="AG11" s="836"/>
      <c r="AH11" s="836"/>
    </row>
    <row r="12" spans="2:35" ht="32" thickBot="1" x14ac:dyDescent="0.4">
      <c r="B12" s="498" t="s">
        <v>1715</v>
      </c>
      <c r="C12" s="498"/>
      <c r="D12" s="498"/>
      <c r="E12" s="498" t="s">
        <v>1654</v>
      </c>
      <c r="F12" s="563" t="s">
        <v>1655</v>
      </c>
      <c r="G12" s="563" t="s">
        <v>1656</v>
      </c>
      <c r="H12" s="498"/>
      <c r="I12" s="498"/>
      <c r="J12" s="498" t="s">
        <v>1654</v>
      </c>
      <c r="K12" s="563" t="s">
        <v>1657</v>
      </c>
      <c r="L12" s="563" t="s">
        <v>1656</v>
      </c>
      <c r="M12" s="498"/>
      <c r="N12" s="498"/>
      <c r="O12" s="498" t="s">
        <v>1654</v>
      </c>
      <c r="P12" s="563" t="s">
        <v>1658</v>
      </c>
      <c r="Q12" s="563" t="s">
        <v>1656</v>
      </c>
      <c r="R12" s="837"/>
      <c r="S12" s="498"/>
      <c r="T12" s="498"/>
      <c r="U12" s="498" t="s">
        <v>1654</v>
      </c>
      <c r="V12" s="563" t="s">
        <v>1655</v>
      </c>
      <c r="W12" s="563" t="s">
        <v>1656</v>
      </c>
      <c r="X12" s="498"/>
      <c r="Y12" s="498"/>
      <c r="Z12" s="498" t="s">
        <v>1654</v>
      </c>
      <c r="AA12" s="563" t="s">
        <v>1657</v>
      </c>
      <c r="AB12" s="563" t="s">
        <v>1656</v>
      </c>
      <c r="AC12" s="498"/>
      <c r="AD12" s="498"/>
      <c r="AE12" s="498" t="s">
        <v>1654</v>
      </c>
      <c r="AF12" s="563" t="s">
        <v>1658</v>
      </c>
      <c r="AG12" s="563" t="s">
        <v>1656</v>
      </c>
      <c r="AH12" s="837"/>
    </row>
    <row r="13" spans="2:35" x14ac:dyDescent="0.35">
      <c r="B13" s="590" t="s">
        <v>1716</v>
      </c>
      <c r="AI13" s="591"/>
    </row>
    <row r="14" spans="2:35" ht="24.5" customHeight="1" x14ac:dyDescent="0.35">
      <c r="B14" s="592" t="s">
        <v>1717</v>
      </c>
      <c r="C14" s="684">
        <v>0.13005844922125817</v>
      </c>
      <c r="D14" s="684">
        <v>0</v>
      </c>
      <c r="E14" s="684">
        <v>0</v>
      </c>
      <c r="F14" s="684">
        <v>0</v>
      </c>
      <c r="G14" s="684">
        <v>0</v>
      </c>
      <c r="H14" s="684">
        <v>0</v>
      </c>
      <c r="I14" s="684">
        <v>0</v>
      </c>
      <c r="J14" s="684">
        <v>0</v>
      </c>
      <c r="K14" s="684">
        <v>0</v>
      </c>
      <c r="L14" s="684">
        <v>0</v>
      </c>
      <c r="M14" s="684">
        <v>0.13144694646426236</v>
      </c>
      <c r="N14" s="684">
        <v>4.8487063458217428E-4</v>
      </c>
      <c r="O14" s="684">
        <v>0</v>
      </c>
      <c r="P14" s="684">
        <v>0</v>
      </c>
      <c r="Q14" s="684">
        <v>0</v>
      </c>
      <c r="R14" s="684">
        <v>8.5999999999999993E-2</v>
      </c>
    </row>
    <row r="15" spans="2:35" x14ac:dyDescent="0.35">
      <c r="B15" s="593" t="s">
        <v>1661</v>
      </c>
      <c r="C15" s="684">
        <v>0</v>
      </c>
      <c r="D15" s="684">
        <v>0</v>
      </c>
      <c r="E15" s="684">
        <v>0</v>
      </c>
      <c r="F15" s="684">
        <v>0</v>
      </c>
      <c r="G15" s="684">
        <v>0</v>
      </c>
      <c r="H15" s="684">
        <v>0</v>
      </c>
      <c r="I15" s="684">
        <v>0</v>
      </c>
      <c r="J15" s="684">
        <v>0</v>
      </c>
      <c r="K15" s="684">
        <v>0</v>
      </c>
      <c r="L15" s="684">
        <v>0</v>
      </c>
      <c r="M15" s="684">
        <v>1.6699899297831209E-4</v>
      </c>
      <c r="N15" s="684">
        <v>0</v>
      </c>
      <c r="O15" s="684">
        <v>0</v>
      </c>
      <c r="P15" s="684">
        <v>0</v>
      </c>
      <c r="Q15" s="684">
        <v>0</v>
      </c>
      <c r="R15" s="684">
        <v>0</v>
      </c>
    </row>
    <row r="16" spans="2:35" x14ac:dyDescent="0.35">
      <c r="B16" s="594" t="s">
        <v>609</v>
      </c>
      <c r="C16" s="684">
        <v>0</v>
      </c>
      <c r="D16" s="684">
        <v>0</v>
      </c>
      <c r="E16" s="684">
        <v>0</v>
      </c>
      <c r="F16" s="684">
        <v>0</v>
      </c>
      <c r="G16" s="684">
        <v>0</v>
      </c>
      <c r="H16" s="684">
        <v>0</v>
      </c>
      <c r="I16" s="684">
        <v>0</v>
      </c>
      <c r="J16" s="684">
        <v>0</v>
      </c>
      <c r="K16" s="684">
        <v>0</v>
      </c>
      <c r="L16" s="684">
        <v>0</v>
      </c>
      <c r="M16" s="684">
        <v>0</v>
      </c>
      <c r="N16" s="684">
        <v>0</v>
      </c>
      <c r="O16" s="684">
        <v>0</v>
      </c>
      <c r="P16" s="684">
        <v>0</v>
      </c>
      <c r="Q16" s="684">
        <v>0</v>
      </c>
      <c r="R16" s="684">
        <v>0</v>
      </c>
    </row>
    <row r="17" spans="2:34" x14ac:dyDescent="0.35">
      <c r="B17" s="594" t="s">
        <v>1663</v>
      </c>
      <c r="C17" s="684">
        <v>0</v>
      </c>
      <c r="D17" s="684">
        <v>0</v>
      </c>
      <c r="E17" s="684">
        <v>0</v>
      </c>
      <c r="F17" s="684">
        <v>0</v>
      </c>
      <c r="G17" s="684">
        <v>0</v>
      </c>
      <c r="H17" s="684">
        <v>0</v>
      </c>
      <c r="I17" s="684">
        <v>0</v>
      </c>
      <c r="J17" s="684">
        <v>0</v>
      </c>
      <c r="K17" s="684">
        <v>0</v>
      </c>
      <c r="L17" s="684">
        <v>0</v>
      </c>
      <c r="M17" s="684">
        <v>1.6699899297831209E-4</v>
      </c>
      <c r="N17" s="684">
        <v>0</v>
      </c>
      <c r="O17" s="684">
        <v>0</v>
      </c>
      <c r="P17" s="684">
        <v>0</v>
      </c>
      <c r="Q17" s="684">
        <v>0</v>
      </c>
      <c r="R17" s="684">
        <v>0</v>
      </c>
    </row>
    <row r="18" spans="2:34" x14ac:dyDescent="0.35">
      <c r="B18" s="595" t="s">
        <v>1664</v>
      </c>
      <c r="C18" s="684">
        <v>0</v>
      </c>
      <c r="D18" s="684">
        <v>0</v>
      </c>
      <c r="E18" s="684">
        <v>0</v>
      </c>
      <c r="F18" s="684">
        <v>0</v>
      </c>
      <c r="G18" s="684">
        <v>0</v>
      </c>
      <c r="H18" s="684">
        <v>0</v>
      </c>
      <c r="I18" s="684">
        <v>0</v>
      </c>
      <c r="J18" s="684">
        <v>0</v>
      </c>
      <c r="K18" s="684">
        <v>0</v>
      </c>
      <c r="L18" s="684">
        <v>0</v>
      </c>
      <c r="M18" s="684">
        <v>0</v>
      </c>
      <c r="N18" s="684">
        <v>0</v>
      </c>
      <c r="O18" s="684">
        <v>0</v>
      </c>
      <c r="P18" s="684">
        <v>0</v>
      </c>
      <c r="Q18" s="684">
        <v>0</v>
      </c>
      <c r="R18" s="684">
        <v>0</v>
      </c>
    </row>
    <row r="19" spans="2:34" x14ac:dyDescent="0.35">
      <c r="B19" s="595" t="s">
        <v>1665</v>
      </c>
      <c r="C19" s="684">
        <v>0</v>
      </c>
      <c r="D19" s="684">
        <v>0</v>
      </c>
      <c r="E19" s="684">
        <v>0</v>
      </c>
      <c r="F19" s="684">
        <v>0</v>
      </c>
      <c r="G19" s="684">
        <v>0</v>
      </c>
      <c r="H19" s="684">
        <v>0</v>
      </c>
      <c r="I19" s="684">
        <v>0</v>
      </c>
      <c r="J19" s="684">
        <v>0</v>
      </c>
      <c r="K19" s="684">
        <v>0</v>
      </c>
      <c r="L19" s="684">
        <v>0</v>
      </c>
      <c r="M19" s="684">
        <v>0</v>
      </c>
      <c r="N19" s="684">
        <v>0</v>
      </c>
      <c r="O19" s="684">
        <v>0</v>
      </c>
      <c r="P19" s="684">
        <v>0</v>
      </c>
      <c r="Q19" s="684">
        <v>0</v>
      </c>
      <c r="R19" s="684">
        <v>0</v>
      </c>
    </row>
    <row r="20" spans="2:34" x14ac:dyDescent="0.35">
      <c r="B20" s="595" t="s">
        <v>1666</v>
      </c>
      <c r="C20" s="684">
        <v>0</v>
      </c>
      <c r="D20" s="684">
        <v>0</v>
      </c>
      <c r="E20" s="684">
        <v>0</v>
      </c>
      <c r="F20" s="684">
        <v>0</v>
      </c>
      <c r="G20" s="684">
        <v>0</v>
      </c>
      <c r="H20" s="684">
        <v>0</v>
      </c>
      <c r="I20" s="684">
        <v>0</v>
      </c>
      <c r="J20" s="684">
        <v>0</v>
      </c>
      <c r="K20" s="684">
        <v>0</v>
      </c>
      <c r="L20" s="684">
        <v>0</v>
      </c>
      <c r="M20" s="684">
        <v>0</v>
      </c>
      <c r="N20" s="684">
        <v>0</v>
      </c>
      <c r="O20" s="684">
        <v>0</v>
      </c>
      <c r="P20" s="684">
        <v>0</v>
      </c>
      <c r="Q20" s="684">
        <v>0</v>
      </c>
      <c r="R20" s="684">
        <v>0</v>
      </c>
      <c r="V20" s="567"/>
    </row>
    <row r="21" spans="2:34" x14ac:dyDescent="0.35">
      <c r="B21" s="593" t="s">
        <v>1718</v>
      </c>
      <c r="C21" s="684">
        <v>0</v>
      </c>
      <c r="D21" s="684">
        <v>0</v>
      </c>
      <c r="E21" s="684">
        <v>0</v>
      </c>
      <c r="F21" s="684">
        <v>0</v>
      </c>
      <c r="G21" s="684">
        <v>0</v>
      </c>
      <c r="H21" s="684">
        <v>0</v>
      </c>
      <c r="I21" s="684">
        <v>0</v>
      </c>
      <c r="J21" s="684">
        <v>0</v>
      </c>
      <c r="K21" s="684">
        <v>0</v>
      </c>
      <c r="L21" s="684">
        <v>0</v>
      </c>
      <c r="M21" s="684">
        <v>1.2214982500258905E-3</v>
      </c>
      <c r="N21" s="684">
        <v>4.8487063458217428E-4</v>
      </c>
      <c r="O21" s="684">
        <v>0</v>
      </c>
      <c r="P21" s="684">
        <v>0</v>
      </c>
      <c r="Q21" s="684">
        <v>0</v>
      </c>
      <c r="R21" s="684">
        <v>4.0000000000000001E-3</v>
      </c>
    </row>
    <row r="22" spans="2:34" x14ac:dyDescent="0.35">
      <c r="B22" s="593" t="s">
        <v>613</v>
      </c>
      <c r="C22" s="685">
        <v>0.13005844922125817</v>
      </c>
      <c r="D22" s="685">
        <v>0</v>
      </c>
      <c r="E22" s="685">
        <v>0</v>
      </c>
      <c r="F22" s="685">
        <v>0</v>
      </c>
      <c r="G22" s="685">
        <v>0</v>
      </c>
      <c r="H22" s="686"/>
      <c r="I22" s="686"/>
      <c r="J22" s="686"/>
      <c r="K22" s="686"/>
      <c r="L22" s="686"/>
      <c r="M22" s="685">
        <v>0.13005844922125817</v>
      </c>
      <c r="N22" s="685">
        <v>0</v>
      </c>
      <c r="O22" s="685">
        <v>0</v>
      </c>
      <c r="P22" s="685">
        <v>0</v>
      </c>
      <c r="Q22" s="685">
        <v>0</v>
      </c>
      <c r="R22" s="685">
        <v>8.2000000000000003E-2</v>
      </c>
      <c r="S22" s="596"/>
      <c r="T22" s="596"/>
      <c r="U22" s="596"/>
      <c r="V22" s="596"/>
      <c r="W22" s="596"/>
      <c r="X22" s="597"/>
      <c r="Y22" s="597"/>
      <c r="Z22" s="597"/>
      <c r="AA22" s="597"/>
      <c r="AB22" s="597"/>
      <c r="AC22" s="596"/>
      <c r="AD22" s="596"/>
      <c r="AE22" s="596"/>
      <c r="AF22" s="596"/>
      <c r="AG22" s="596"/>
    </row>
    <row r="23" spans="2:34" x14ac:dyDescent="0.35">
      <c r="B23" s="595" t="s">
        <v>1668</v>
      </c>
      <c r="C23" s="684">
        <v>0.11842040942916135</v>
      </c>
      <c r="D23" s="684">
        <v>0</v>
      </c>
      <c r="E23" s="684">
        <v>0</v>
      </c>
      <c r="F23" s="684">
        <v>0</v>
      </c>
      <c r="G23" s="684">
        <v>0</v>
      </c>
      <c r="H23" s="686"/>
      <c r="I23" s="686"/>
      <c r="J23" s="686"/>
      <c r="K23" s="686"/>
      <c r="L23" s="686"/>
      <c r="M23" s="684">
        <v>0.11842040942916135</v>
      </c>
      <c r="N23" s="684">
        <v>0</v>
      </c>
      <c r="O23" s="684">
        <v>0</v>
      </c>
      <c r="P23" s="684">
        <v>0</v>
      </c>
      <c r="Q23" s="684">
        <v>0</v>
      </c>
      <c r="R23" s="684">
        <v>7.3999999999999996E-2</v>
      </c>
      <c r="X23" s="597"/>
      <c r="Y23" s="597"/>
      <c r="Z23" s="597"/>
      <c r="AA23" s="597"/>
      <c r="AB23" s="597"/>
    </row>
    <row r="24" spans="2:34" x14ac:dyDescent="0.35">
      <c r="B24" s="595" t="s">
        <v>1669</v>
      </c>
      <c r="C24" s="684">
        <v>4.9618676738461863E-3</v>
      </c>
      <c r="D24" s="684">
        <v>0</v>
      </c>
      <c r="E24" s="684">
        <v>0</v>
      </c>
      <c r="F24" s="684">
        <v>0</v>
      </c>
      <c r="G24" s="684">
        <v>0</v>
      </c>
      <c r="H24" s="686"/>
      <c r="I24" s="686"/>
      <c r="J24" s="686"/>
      <c r="K24" s="686"/>
      <c r="L24" s="686"/>
      <c r="M24" s="684">
        <v>4.9618676738461863E-3</v>
      </c>
      <c r="N24" s="684">
        <v>0</v>
      </c>
      <c r="O24" s="684">
        <v>0</v>
      </c>
      <c r="P24" s="684">
        <v>0</v>
      </c>
      <c r="Q24" s="684">
        <v>0</v>
      </c>
      <c r="R24" s="684">
        <v>3.0000000000000001E-3</v>
      </c>
      <c r="X24" s="597"/>
      <c r="Y24" s="597"/>
      <c r="Z24" s="597"/>
      <c r="AA24" s="597"/>
      <c r="AB24" s="597"/>
    </row>
    <row r="25" spans="2:34" x14ac:dyDescent="0.35">
      <c r="B25" s="595" t="s">
        <v>1670</v>
      </c>
      <c r="C25" s="684">
        <v>6.6761721182506274E-3</v>
      </c>
      <c r="D25" s="684">
        <v>0</v>
      </c>
      <c r="E25" s="684">
        <v>0</v>
      </c>
      <c r="F25" s="684">
        <v>0</v>
      </c>
      <c r="G25" s="684">
        <v>0</v>
      </c>
      <c r="H25" s="686"/>
      <c r="I25" s="686"/>
      <c r="J25" s="686"/>
      <c r="K25" s="686"/>
      <c r="L25" s="686"/>
      <c r="M25" s="684">
        <v>6.6761721182506274E-3</v>
      </c>
      <c r="N25" s="684">
        <v>0</v>
      </c>
      <c r="O25" s="684">
        <v>0</v>
      </c>
      <c r="P25" s="684">
        <v>0</v>
      </c>
      <c r="Q25" s="684">
        <v>0</v>
      </c>
      <c r="R25" s="684">
        <v>5.0000000000000001E-3</v>
      </c>
      <c r="X25" s="597"/>
      <c r="Y25" s="597"/>
      <c r="Z25" s="597"/>
      <c r="AA25" s="597"/>
      <c r="AB25" s="597"/>
    </row>
    <row r="26" spans="2:34" x14ac:dyDescent="0.35">
      <c r="B26" s="594" t="s">
        <v>1671</v>
      </c>
      <c r="C26" s="684">
        <v>0</v>
      </c>
      <c r="D26" s="684">
        <v>0</v>
      </c>
      <c r="E26" s="684">
        <v>0</v>
      </c>
      <c r="F26" s="684">
        <v>0</v>
      </c>
      <c r="G26" s="684">
        <v>0</v>
      </c>
      <c r="H26" s="686"/>
      <c r="I26" s="686"/>
      <c r="J26" s="686"/>
      <c r="K26" s="686"/>
      <c r="L26" s="686"/>
      <c r="M26" s="684">
        <v>0</v>
      </c>
      <c r="N26" s="684">
        <v>0</v>
      </c>
      <c r="O26" s="684">
        <v>0</v>
      </c>
      <c r="P26" s="684">
        <v>0</v>
      </c>
      <c r="Q26" s="684">
        <v>0</v>
      </c>
      <c r="R26" s="684">
        <v>0</v>
      </c>
      <c r="X26" s="597"/>
      <c r="Y26" s="597"/>
      <c r="Z26" s="597"/>
      <c r="AA26" s="597"/>
      <c r="AB26" s="597"/>
    </row>
    <row r="27" spans="2:34" x14ac:dyDescent="0.35">
      <c r="B27" s="598" t="s">
        <v>1672</v>
      </c>
      <c r="C27" s="684">
        <v>0</v>
      </c>
      <c r="D27" s="684">
        <v>0</v>
      </c>
      <c r="E27" s="684">
        <v>0</v>
      </c>
      <c r="F27" s="684">
        <v>0</v>
      </c>
      <c r="G27" s="684">
        <v>0</v>
      </c>
      <c r="H27" s="686"/>
      <c r="I27" s="686"/>
      <c r="J27" s="686"/>
      <c r="K27" s="686"/>
      <c r="L27" s="686"/>
      <c r="M27" s="684">
        <v>0</v>
      </c>
      <c r="N27" s="684">
        <v>0</v>
      </c>
      <c r="O27" s="684">
        <v>0</v>
      </c>
      <c r="P27" s="684">
        <v>0</v>
      </c>
      <c r="Q27" s="684">
        <v>0</v>
      </c>
      <c r="R27" s="684">
        <v>0</v>
      </c>
      <c r="X27" s="597"/>
      <c r="Y27" s="597"/>
      <c r="Z27" s="597"/>
      <c r="AA27" s="597"/>
      <c r="AB27" s="597"/>
    </row>
    <row r="28" spans="2:34" x14ac:dyDescent="0.35">
      <c r="B28" s="598" t="s">
        <v>1673</v>
      </c>
      <c r="C28" s="684">
        <v>0</v>
      </c>
      <c r="D28" s="684">
        <v>0</v>
      </c>
      <c r="E28" s="684">
        <v>0</v>
      </c>
      <c r="F28" s="684">
        <v>0</v>
      </c>
      <c r="G28" s="684">
        <v>0</v>
      </c>
      <c r="H28" s="685">
        <v>0</v>
      </c>
      <c r="I28" s="685">
        <v>0</v>
      </c>
      <c r="J28" s="685">
        <v>0</v>
      </c>
      <c r="K28" s="685">
        <v>0</v>
      </c>
      <c r="L28" s="685">
        <v>0</v>
      </c>
      <c r="M28" s="685">
        <v>0</v>
      </c>
      <c r="N28" s="685">
        <v>0</v>
      </c>
      <c r="O28" s="685">
        <v>0</v>
      </c>
      <c r="P28" s="685">
        <v>0</v>
      </c>
      <c r="Q28" s="685">
        <v>0</v>
      </c>
      <c r="R28" s="685">
        <v>0</v>
      </c>
      <c r="S28" s="596"/>
      <c r="T28" s="596"/>
      <c r="U28" s="596"/>
      <c r="V28" s="596"/>
      <c r="W28" s="596"/>
      <c r="X28" s="596"/>
      <c r="Y28" s="596"/>
      <c r="Z28" s="596"/>
      <c r="AA28" s="596"/>
      <c r="AB28" s="596"/>
      <c r="AC28" s="596"/>
      <c r="AD28" s="596"/>
      <c r="AE28" s="596"/>
      <c r="AF28" s="596"/>
      <c r="AG28" s="596"/>
    </row>
    <row r="29" spans="2:34" ht="14.5" thickBot="1" x14ac:dyDescent="0.4">
      <c r="B29" s="599" t="s">
        <v>1674</v>
      </c>
      <c r="C29" s="687">
        <v>0</v>
      </c>
      <c r="D29" s="687">
        <v>0</v>
      </c>
      <c r="E29" s="687">
        <v>0</v>
      </c>
      <c r="F29" s="687">
        <v>0</v>
      </c>
      <c r="G29" s="687">
        <v>0</v>
      </c>
      <c r="H29" s="688"/>
      <c r="I29" s="688"/>
      <c r="J29" s="688"/>
      <c r="K29" s="688"/>
      <c r="L29" s="688"/>
      <c r="M29" s="687">
        <v>0</v>
      </c>
      <c r="N29" s="687">
        <v>0</v>
      </c>
      <c r="O29" s="687">
        <v>0</v>
      </c>
      <c r="P29" s="687">
        <v>0</v>
      </c>
      <c r="Q29" s="687">
        <v>0</v>
      </c>
      <c r="R29" s="687">
        <v>0</v>
      </c>
      <c r="S29" s="600"/>
      <c r="T29" s="600"/>
      <c r="U29" s="600"/>
      <c r="V29" s="600"/>
      <c r="W29" s="600"/>
      <c r="X29" s="601"/>
      <c r="Y29" s="601"/>
      <c r="Z29" s="601"/>
      <c r="AA29" s="601"/>
      <c r="AB29" s="601"/>
      <c r="AC29" s="600"/>
      <c r="AD29" s="600"/>
      <c r="AE29" s="600"/>
      <c r="AF29" s="600"/>
      <c r="AG29" s="600"/>
      <c r="AH29" s="600"/>
    </row>
  </sheetData>
  <sheetProtection algorithmName="SHA-512" hashValue="k7XHR4j/3Ytu/PKuRHXUzY8s/OF3+Qm5Yew6nQqe5yK9Fr711qd2RIeerZKDeSv2VnPyXMmgaokKYL2wlisR0A==" saltValue="Xkf9KXFpbN0wWOQ6h6f0aQ==" spinCount="100000" sheet="1" objects="1" scenarios="1"/>
  <mergeCells count="22">
    <mergeCell ref="C8:R8"/>
    <mergeCell ref="S8:AH8"/>
    <mergeCell ref="C9:G9"/>
    <mergeCell ref="H9:L9"/>
    <mergeCell ref="M9:Q9"/>
    <mergeCell ref="S9:W9"/>
    <mergeCell ref="X9:AB9"/>
    <mergeCell ref="AC9:AH9"/>
    <mergeCell ref="AC10:AG10"/>
    <mergeCell ref="AH10:AH12"/>
    <mergeCell ref="D11:G11"/>
    <mergeCell ref="I11:L11"/>
    <mergeCell ref="N11:Q11"/>
    <mergeCell ref="T11:W11"/>
    <mergeCell ref="Y11:AB11"/>
    <mergeCell ref="AD11:AG11"/>
    <mergeCell ref="C10:G10"/>
    <mergeCell ref="H10:L10"/>
    <mergeCell ref="M10:Q10"/>
    <mergeCell ref="R10:R12"/>
    <mergeCell ref="S10:W10"/>
    <mergeCell ref="X10:AB10"/>
  </mergeCells>
  <hyperlinks>
    <hyperlink ref="B2" location="CONTENTS!A1" display="Back to contents page" xr:uid="{B797023E-9438-4715-A921-46D5BEB5E95E}"/>
  </hyperlinks>
  <pageMargins left="0.7" right="0.7" top="0.75" bottom="0.75" header="0.3" footer="0.3"/>
  <pageSetup paperSize="9" orientation="portrait" r:id="rId1"/>
  <headerFooter>
    <oddHeader>&amp;L&amp;"Calibri"&amp;12&amp;K000000EBA Regular Use&amp;1#</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A0ECA-FFEA-4BF4-92BE-82077717ECB1}">
  <dimension ref="A2:AI63"/>
  <sheetViews>
    <sheetView showGridLines="0" zoomScale="70" zoomScaleNormal="70" workbookViewId="0"/>
  </sheetViews>
  <sheetFormatPr defaultColWidth="8.81640625" defaultRowHeight="14" x14ac:dyDescent="0.35"/>
  <cols>
    <col min="1" max="1" width="8.81640625" style="557"/>
    <col min="2" max="2" width="60.54296875" style="557" customWidth="1"/>
    <col min="3" max="3" width="16.1796875" style="557" bestFit="1" customWidth="1"/>
    <col min="4" max="4" width="8.81640625" style="557"/>
    <col min="5" max="5" width="11.26953125" style="557" customWidth="1"/>
    <col min="6" max="6" width="14.7265625" style="557" customWidth="1"/>
    <col min="7" max="7" width="13" style="557" customWidth="1"/>
    <col min="8" max="8" width="13.1796875" style="557" customWidth="1"/>
    <col min="9" max="9" width="8.81640625" style="557"/>
    <col min="10" max="10" width="9.7265625" style="557" customWidth="1"/>
    <col min="11" max="11" width="12.81640625" style="557" customWidth="1"/>
    <col min="12" max="12" width="13" style="557" customWidth="1"/>
    <col min="13" max="13" width="11.26953125" style="557" customWidth="1"/>
    <col min="14" max="14" width="8.81640625" style="557"/>
    <col min="15" max="15" width="11" style="557" customWidth="1"/>
    <col min="16" max="16" width="13.26953125" style="557" customWidth="1"/>
    <col min="17" max="17" width="13" style="557" customWidth="1"/>
    <col min="18" max="18" width="11.1796875" style="557" customWidth="1"/>
    <col min="19" max="16384" width="8.81640625" style="557"/>
  </cols>
  <sheetData>
    <row r="2" spans="2:18" x14ac:dyDescent="0.35">
      <c r="B2" s="495" t="s">
        <v>1468</v>
      </c>
    </row>
    <row r="3" spans="2:18" x14ac:dyDescent="0.35">
      <c r="B3" s="558"/>
    </row>
    <row r="4" spans="2:18" x14ac:dyDescent="0.3">
      <c r="B4" s="586" t="s">
        <v>1719</v>
      </c>
    </row>
    <row r="5" spans="2:18" x14ac:dyDescent="0.35">
      <c r="B5" s="558"/>
    </row>
    <row r="6" spans="2:18" x14ac:dyDescent="0.3">
      <c r="B6" s="586" t="s">
        <v>1720</v>
      </c>
    </row>
    <row r="7" spans="2:18" x14ac:dyDescent="0.3">
      <c r="B7" s="586"/>
    </row>
    <row r="8" spans="2:18" ht="14.5" thickBot="1" x14ac:dyDescent="0.3">
      <c r="B8" s="714">
        <f>'GAR %'!B6</f>
        <v>45291</v>
      </c>
    </row>
    <row r="9" spans="2:18" ht="14.5" thickBot="1" x14ac:dyDescent="0.4">
      <c r="B9" s="561"/>
      <c r="C9" s="561" t="s">
        <v>1471</v>
      </c>
      <c r="D9" s="561" t="s">
        <v>1472</v>
      </c>
      <c r="E9" s="561" t="s">
        <v>1473</v>
      </c>
      <c r="F9" s="561" t="s">
        <v>1474</v>
      </c>
      <c r="G9" s="561" t="s">
        <v>1475</v>
      </c>
      <c r="H9" s="561" t="s">
        <v>1476</v>
      </c>
      <c r="I9" s="561" t="s">
        <v>186</v>
      </c>
      <c r="J9" s="561" t="s">
        <v>114</v>
      </c>
      <c r="K9" s="561" t="s">
        <v>134</v>
      </c>
      <c r="L9" s="561" t="s">
        <v>1477</v>
      </c>
      <c r="M9" s="561" t="s">
        <v>1478</v>
      </c>
      <c r="N9" s="561" t="s">
        <v>1479</v>
      </c>
      <c r="O9" s="561" t="s">
        <v>1480</v>
      </c>
      <c r="P9" s="561" t="s">
        <v>1481</v>
      </c>
      <c r="Q9" s="561" t="s">
        <v>1481</v>
      </c>
      <c r="R9" s="561" t="s">
        <v>1483</v>
      </c>
    </row>
    <row r="10" spans="2:18" ht="28.9" customHeight="1" x14ac:dyDescent="0.35">
      <c r="B10" s="863" t="s">
        <v>1647</v>
      </c>
      <c r="C10" s="863" t="s">
        <v>1648</v>
      </c>
      <c r="D10" s="863"/>
      <c r="E10" s="863"/>
      <c r="F10" s="863"/>
      <c r="G10" s="863"/>
      <c r="H10" s="863"/>
      <c r="I10" s="863"/>
      <c r="J10" s="863"/>
      <c r="K10" s="863"/>
      <c r="L10" s="863"/>
      <c r="M10" s="863"/>
      <c r="N10" s="863"/>
      <c r="O10" s="863"/>
      <c r="P10" s="863"/>
      <c r="Q10" s="863"/>
      <c r="R10" s="863"/>
    </row>
    <row r="11" spans="2:18" ht="14.5" customHeight="1" x14ac:dyDescent="0.35">
      <c r="B11" s="862"/>
      <c r="C11" s="862" t="s">
        <v>1721</v>
      </c>
      <c r="D11" s="866" t="s">
        <v>1649</v>
      </c>
      <c r="E11" s="866"/>
      <c r="F11" s="866"/>
      <c r="G11" s="866"/>
      <c r="H11" s="866"/>
      <c r="I11" s="866" t="s">
        <v>1650</v>
      </c>
      <c r="J11" s="866"/>
      <c r="K11" s="866"/>
      <c r="L11" s="866"/>
      <c r="M11" s="866"/>
      <c r="N11" s="866" t="s">
        <v>1651</v>
      </c>
      <c r="O11" s="866"/>
      <c r="P11" s="866"/>
      <c r="Q11" s="866"/>
      <c r="R11" s="866"/>
    </row>
    <row r="12" spans="2:18" ht="33.65" customHeight="1" x14ac:dyDescent="0.35">
      <c r="B12" s="862"/>
      <c r="C12" s="862"/>
      <c r="D12" s="862" t="s">
        <v>1652</v>
      </c>
      <c r="E12" s="862"/>
      <c r="F12" s="862"/>
      <c r="G12" s="862"/>
      <c r="H12" s="862"/>
      <c r="I12" s="862" t="s">
        <v>1652</v>
      </c>
      <c r="J12" s="862"/>
      <c r="K12" s="862"/>
      <c r="L12" s="862"/>
      <c r="M12" s="862"/>
      <c r="N12" s="862" t="s">
        <v>1652</v>
      </c>
      <c r="O12" s="862"/>
      <c r="P12" s="862"/>
      <c r="Q12" s="862"/>
      <c r="R12" s="862"/>
    </row>
    <row r="13" spans="2:18" ht="33.65" customHeight="1" x14ac:dyDescent="0.35">
      <c r="B13" s="862"/>
      <c r="C13" s="862"/>
      <c r="D13" s="562"/>
      <c r="E13" s="862" t="s">
        <v>1653</v>
      </c>
      <c r="F13" s="862"/>
      <c r="G13" s="862"/>
      <c r="H13" s="862"/>
      <c r="I13" s="562"/>
      <c r="J13" s="862" t="s">
        <v>1653</v>
      </c>
      <c r="K13" s="862"/>
      <c r="L13" s="862"/>
      <c r="M13" s="862"/>
      <c r="N13" s="562"/>
      <c r="O13" s="862" t="s">
        <v>1653</v>
      </c>
      <c r="P13" s="862"/>
      <c r="Q13" s="862"/>
      <c r="R13" s="862"/>
    </row>
    <row r="14" spans="2:18" ht="21.5" thickBot="1" x14ac:dyDescent="0.4">
      <c r="B14" s="864"/>
      <c r="C14" s="864"/>
      <c r="D14" s="563"/>
      <c r="E14" s="563"/>
      <c r="F14" s="498" t="s">
        <v>1654</v>
      </c>
      <c r="G14" s="563" t="s">
        <v>1655</v>
      </c>
      <c r="H14" s="563" t="s">
        <v>1656</v>
      </c>
      <c r="I14" s="563"/>
      <c r="J14" s="563"/>
      <c r="K14" s="498" t="s">
        <v>1654</v>
      </c>
      <c r="L14" s="563" t="s">
        <v>1655</v>
      </c>
      <c r="M14" s="563" t="s">
        <v>1656</v>
      </c>
      <c r="N14" s="563"/>
      <c r="O14" s="563"/>
      <c r="P14" s="498" t="s">
        <v>1654</v>
      </c>
      <c r="Q14" s="563" t="s">
        <v>1655</v>
      </c>
      <c r="R14" s="563" t="s">
        <v>1656</v>
      </c>
    </row>
    <row r="15" spans="2:18" s="567" customFormat="1" x14ac:dyDescent="0.35">
      <c r="B15" s="504" t="s">
        <v>1675</v>
      </c>
      <c r="C15" s="602"/>
    </row>
    <row r="16" spans="2:18" s="567" customFormat="1" ht="21" x14ac:dyDescent="0.35">
      <c r="B16" s="564" t="s">
        <v>1722</v>
      </c>
      <c r="C16" s="565"/>
      <c r="D16" s="566"/>
      <c r="E16" s="566"/>
      <c r="F16" s="566"/>
      <c r="G16" s="566"/>
      <c r="H16" s="566"/>
      <c r="I16" s="566"/>
      <c r="J16" s="566"/>
      <c r="K16" s="566"/>
      <c r="L16" s="566"/>
      <c r="M16" s="566"/>
      <c r="N16" s="566"/>
      <c r="O16" s="566"/>
      <c r="P16" s="566"/>
      <c r="Q16" s="566"/>
      <c r="R16" s="566"/>
    </row>
    <row r="17" spans="2:18" ht="21" x14ac:dyDescent="0.35">
      <c r="B17" s="504" t="s">
        <v>1677</v>
      </c>
      <c r="C17" s="603"/>
      <c r="D17" s="603"/>
      <c r="E17" s="603"/>
      <c r="F17" s="603"/>
      <c r="G17" s="603"/>
      <c r="H17" s="603"/>
      <c r="I17" s="603"/>
      <c r="J17" s="603"/>
      <c r="K17" s="603"/>
      <c r="L17" s="603"/>
      <c r="M17" s="603"/>
      <c r="N17" s="603"/>
      <c r="O17" s="603"/>
      <c r="P17" s="603"/>
      <c r="Q17" s="603"/>
      <c r="R17" s="603"/>
    </row>
    <row r="18" spans="2:18" x14ac:dyDescent="0.35">
      <c r="B18" s="571" t="s">
        <v>606</v>
      </c>
      <c r="C18" s="603"/>
      <c r="D18" s="603"/>
      <c r="E18" s="603"/>
      <c r="F18" s="603"/>
      <c r="G18" s="603"/>
      <c r="H18" s="603"/>
      <c r="I18" s="603"/>
      <c r="J18" s="603"/>
      <c r="K18" s="603"/>
      <c r="L18" s="603"/>
      <c r="M18" s="603"/>
      <c r="N18" s="603"/>
      <c r="O18" s="603"/>
      <c r="P18" s="603"/>
      <c r="Q18" s="603"/>
      <c r="R18" s="603"/>
    </row>
    <row r="19" spans="2:18" x14ac:dyDescent="0.35">
      <c r="B19" s="572" t="s">
        <v>1570</v>
      </c>
      <c r="C19" s="603"/>
      <c r="D19" s="603"/>
      <c r="E19" s="603"/>
      <c r="F19" s="603"/>
      <c r="G19" s="603"/>
      <c r="H19" s="603"/>
      <c r="I19" s="604"/>
      <c r="J19" s="604"/>
      <c r="K19" s="604"/>
      <c r="L19" s="604"/>
      <c r="M19" s="604"/>
      <c r="N19" s="603"/>
      <c r="O19" s="603"/>
      <c r="P19" s="603"/>
      <c r="Q19" s="603"/>
      <c r="R19" s="603"/>
    </row>
    <row r="20" spans="2:18" x14ac:dyDescent="0.35">
      <c r="B20" s="572" t="s">
        <v>1669</v>
      </c>
      <c r="C20" s="603"/>
      <c r="D20" s="603"/>
      <c r="E20" s="603"/>
      <c r="F20" s="603"/>
      <c r="G20" s="603"/>
      <c r="H20" s="603"/>
      <c r="I20" s="604"/>
      <c r="J20" s="604"/>
      <c r="K20" s="604"/>
      <c r="L20" s="604"/>
      <c r="M20" s="604"/>
      <c r="N20" s="603"/>
      <c r="O20" s="603"/>
      <c r="P20" s="603"/>
      <c r="Q20" s="603"/>
      <c r="R20" s="603"/>
    </row>
    <row r="21" spans="2:18" x14ac:dyDescent="0.35">
      <c r="B21" s="571" t="s">
        <v>614</v>
      </c>
      <c r="C21" s="603"/>
      <c r="D21" s="603"/>
      <c r="E21" s="603"/>
      <c r="F21" s="603"/>
      <c r="G21" s="603"/>
      <c r="H21" s="603"/>
      <c r="I21" s="603"/>
      <c r="J21" s="603"/>
      <c r="K21" s="603"/>
      <c r="L21" s="603"/>
      <c r="M21" s="603"/>
      <c r="N21" s="603"/>
      <c r="O21" s="603"/>
      <c r="P21" s="603"/>
      <c r="Q21" s="603"/>
      <c r="R21" s="603"/>
    </row>
    <row r="22" spans="2:18" x14ac:dyDescent="0.35">
      <c r="B22" s="571" t="s">
        <v>972</v>
      </c>
      <c r="C22" s="603"/>
      <c r="D22" s="603"/>
      <c r="E22" s="603"/>
      <c r="F22" s="603"/>
      <c r="G22" s="603"/>
      <c r="H22" s="603"/>
      <c r="I22" s="603"/>
      <c r="J22" s="603"/>
      <c r="K22" s="603"/>
      <c r="L22" s="603"/>
      <c r="M22" s="603"/>
      <c r="N22" s="603"/>
      <c r="O22" s="603"/>
      <c r="P22" s="603"/>
      <c r="Q22" s="603"/>
      <c r="R22" s="603"/>
    </row>
    <row r="23" spans="2:18" ht="21" x14ac:dyDescent="0.35">
      <c r="B23" s="504" t="s">
        <v>1678</v>
      </c>
      <c r="C23" s="603"/>
      <c r="D23" s="603"/>
      <c r="E23" s="603"/>
      <c r="F23" s="603"/>
      <c r="G23" s="603"/>
      <c r="H23" s="603"/>
      <c r="I23" s="603"/>
      <c r="J23" s="603"/>
      <c r="K23" s="603"/>
      <c r="L23" s="603"/>
      <c r="M23" s="603"/>
      <c r="N23" s="603"/>
      <c r="O23" s="603"/>
      <c r="P23" s="603"/>
      <c r="Q23" s="603"/>
      <c r="R23" s="603"/>
    </row>
    <row r="24" spans="2:18" x14ac:dyDescent="0.35">
      <c r="B24" s="571" t="s">
        <v>606</v>
      </c>
      <c r="C24" s="603"/>
      <c r="D24" s="603"/>
      <c r="E24" s="603"/>
      <c r="F24" s="603"/>
      <c r="G24" s="603"/>
      <c r="H24" s="603"/>
      <c r="I24" s="603"/>
      <c r="J24" s="603"/>
      <c r="K24" s="603"/>
      <c r="L24" s="603"/>
      <c r="M24" s="603"/>
      <c r="N24" s="603"/>
      <c r="O24" s="603"/>
      <c r="P24" s="603"/>
      <c r="Q24" s="603"/>
      <c r="R24" s="603"/>
    </row>
    <row r="25" spans="2:18" x14ac:dyDescent="0.35">
      <c r="B25" s="571" t="s">
        <v>614</v>
      </c>
      <c r="C25" s="603"/>
      <c r="D25" s="603"/>
      <c r="E25" s="603"/>
      <c r="F25" s="603"/>
      <c r="G25" s="603"/>
      <c r="H25" s="603"/>
      <c r="I25" s="603"/>
      <c r="J25" s="603"/>
      <c r="K25" s="603"/>
      <c r="L25" s="603"/>
      <c r="M25" s="603"/>
      <c r="N25" s="603"/>
      <c r="O25" s="603"/>
      <c r="P25" s="603"/>
      <c r="Q25" s="603"/>
      <c r="R25" s="603"/>
    </row>
    <row r="26" spans="2:18" x14ac:dyDescent="0.35">
      <c r="B26" s="571" t="s">
        <v>972</v>
      </c>
      <c r="C26" s="603"/>
      <c r="D26" s="603"/>
      <c r="E26" s="603"/>
      <c r="F26" s="603"/>
      <c r="G26" s="603"/>
      <c r="H26" s="603"/>
      <c r="I26" s="603"/>
      <c r="J26" s="603"/>
      <c r="K26" s="603"/>
      <c r="L26" s="603"/>
      <c r="M26" s="603"/>
      <c r="N26" s="603"/>
      <c r="O26" s="603"/>
      <c r="P26" s="603"/>
      <c r="Q26" s="603"/>
      <c r="R26" s="603"/>
    </row>
    <row r="27" spans="2:18" x14ac:dyDescent="0.35">
      <c r="B27" s="546" t="s">
        <v>1723</v>
      </c>
      <c r="C27" s="602"/>
      <c r="D27" s="603"/>
      <c r="E27" s="603"/>
      <c r="F27" s="603"/>
      <c r="G27" s="603"/>
      <c r="H27" s="603"/>
      <c r="I27" s="603"/>
      <c r="J27" s="603"/>
      <c r="K27" s="603"/>
      <c r="L27" s="603"/>
      <c r="M27" s="603"/>
      <c r="N27" s="603"/>
      <c r="O27" s="603"/>
      <c r="P27" s="603"/>
      <c r="Q27" s="603"/>
      <c r="R27" s="603"/>
    </row>
    <row r="28" spans="2:18" s="567" customFormat="1" x14ac:dyDescent="0.35">
      <c r="B28" s="577" t="s">
        <v>1724</v>
      </c>
      <c r="C28" s="565"/>
      <c r="D28" s="566"/>
      <c r="E28" s="566"/>
      <c r="F28" s="566"/>
      <c r="G28" s="566"/>
      <c r="H28" s="566"/>
      <c r="I28" s="566"/>
      <c r="J28" s="566"/>
      <c r="K28" s="566"/>
      <c r="L28" s="566"/>
      <c r="M28" s="566"/>
      <c r="N28" s="566"/>
      <c r="O28" s="566"/>
      <c r="P28" s="566"/>
      <c r="Q28" s="566"/>
      <c r="R28" s="566"/>
    </row>
    <row r="29" spans="2:18" s="584" customFormat="1" x14ac:dyDescent="0.35">
      <c r="B29" s="592" t="s">
        <v>1679</v>
      </c>
      <c r="C29" s="605"/>
      <c r="D29" s="597"/>
      <c r="E29" s="597"/>
      <c r="F29" s="597"/>
      <c r="G29" s="597"/>
      <c r="H29" s="597"/>
      <c r="I29" s="597"/>
      <c r="J29" s="597"/>
      <c r="K29" s="597"/>
      <c r="L29" s="597"/>
      <c r="M29" s="597"/>
      <c r="N29" s="597"/>
      <c r="O29" s="597"/>
      <c r="P29" s="597"/>
      <c r="Q29" s="597"/>
      <c r="R29" s="597"/>
    </row>
    <row r="30" spans="2:18" s="584" customFormat="1" x14ac:dyDescent="0.35">
      <c r="B30" s="592" t="s">
        <v>1680</v>
      </c>
      <c r="C30" s="605"/>
      <c r="D30" s="597"/>
      <c r="E30" s="597"/>
      <c r="F30" s="597"/>
      <c r="G30" s="597"/>
      <c r="H30" s="597"/>
      <c r="I30" s="597"/>
      <c r="J30" s="597"/>
      <c r="K30" s="597"/>
      <c r="L30" s="597"/>
      <c r="M30" s="597"/>
      <c r="N30" s="597"/>
      <c r="O30" s="597"/>
      <c r="P30" s="597"/>
      <c r="Q30" s="597"/>
      <c r="R30" s="597"/>
    </row>
    <row r="31" spans="2:18" s="584" customFormat="1" x14ac:dyDescent="0.35">
      <c r="B31" s="592" t="s">
        <v>1681</v>
      </c>
      <c r="C31" s="605"/>
      <c r="D31" s="597"/>
      <c r="E31" s="597"/>
      <c r="F31" s="597"/>
      <c r="G31" s="597"/>
      <c r="H31" s="597"/>
      <c r="I31" s="597"/>
      <c r="J31" s="597"/>
      <c r="K31" s="597"/>
      <c r="L31" s="597"/>
      <c r="M31" s="597"/>
      <c r="N31" s="597"/>
      <c r="O31" s="597"/>
      <c r="P31" s="597"/>
      <c r="Q31" s="597"/>
      <c r="R31" s="597"/>
    </row>
    <row r="32" spans="2:18" s="584" customFormat="1" x14ac:dyDescent="0.35">
      <c r="B32" s="592" t="s">
        <v>1682</v>
      </c>
      <c r="C32" s="605"/>
      <c r="D32" s="597"/>
      <c r="E32" s="597"/>
      <c r="F32" s="597"/>
      <c r="G32" s="597"/>
      <c r="H32" s="597"/>
      <c r="I32" s="597"/>
      <c r="J32" s="597"/>
      <c r="K32" s="597"/>
      <c r="L32" s="597"/>
      <c r="M32" s="597"/>
      <c r="N32" s="597"/>
      <c r="O32" s="597"/>
      <c r="P32" s="597"/>
      <c r="Q32" s="597"/>
      <c r="R32" s="597"/>
    </row>
    <row r="33" spans="1:35" x14ac:dyDescent="0.35">
      <c r="B33" s="546" t="s">
        <v>1725</v>
      </c>
      <c r="C33" s="603"/>
      <c r="D33" s="606"/>
      <c r="E33" s="606"/>
      <c r="F33" s="606"/>
      <c r="G33" s="606"/>
      <c r="H33" s="606"/>
      <c r="I33" s="606"/>
      <c r="J33" s="606"/>
      <c r="K33" s="606"/>
      <c r="L33" s="606"/>
      <c r="M33" s="606"/>
      <c r="N33" s="606"/>
      <c r="O33" s="606"/>
      <c r="P33" s="606"/>
      <c r="Q33" s="606"/>
      <c r="R33" s="606"/>
    </row>
    <row r="34" spans="1:35" s="567" customFormat="1" x14ac:dyDescent="0.35">
      <c r="A34" s="567" t="s">
        <v>1684</v>
      </c>
      <c r="B34" s="577" t="s">
        <v>1726</v>
      </c>
      <c r="C34" s="565"/>
      <c r="D34" s="566"/>
      <c r="E34" s="566"/>
      <c r="F34" s="566"/>
      <c r="G34" s="566"/>
      <c r="H34" s="566"/>
      <c r="I34" s="566"/>
      <c r="J34" s="566"/>
      <c r="K34" s="566"/>
      <c r="L34" s="566"/>
      <c r="M34" s="566"/>
      <c r="N34" s="566"/>
      <c r="O34" s="566"/>
      <c r="P34" s="566"/>
      <c r="Q34" s="566"/>
      <c r="R34" s="566"/>
    </row>
    <row r="35" spans="1:35" ht="38.25" customHeight="1" x14ac:dyDescent="0.35">
      <c r="B35" s="607" t="s">
        <v>1727</v>
      </c>
      <c r="C35" s="608"/>
      <c r="D35" s="606"/>
      <c r="E35" s="606"/>
      <c r="F35" s="606"/>
      <c r="G35" s="606"/>
      <c r="H35" s="606"/>
      <c r="I35" s="606"/>
      <c r="J35" s="606"/>
      <c r="K35" s="606"/>
      <c r="L35" s="606"/>
      <c r="M35" s="606"/>
      <c r="N35" s="606"/>
      <c r="O35" s="606"/>
      <c r="P35" s="606"/>
      <c r="Q35" s="606"/>
      <c r="R35" s="606"/>
    </row>
    <row r="36" spans="1:35" s="567" customFormat="1" ht="14.5" thickBot="1" x14ac:dyDescent="0.4">
      <c r="B36" s="547" t="s">
        <v>1690</v>
      </c>
      <c r="C36" s="609"/>
      <c r="D36" s="610"/>
      <c r="E36" s="610"/>
      <c r="F36" s="610"/>
      <c r="G36" s="610"/>
      <c r="H36" s="610"/>
      <c r="I36" s="610"/>
      <c r="J36" s="610"/>
      <c r="K36" s="610"/>
      <c r="L36" s="610"/>
      <c r="M36" s="610"/>
      <c r="N36" s="610"/>
      <c r="O36" s="610"/>
      <c r="P36" s="610"/>
      <c r="Q36" s="610"/>
      <c r="R36" s="610"/>
    </row>
    <row r="37" spans="1:35" s="567" customFormat="1" x14ac:dyDescent="0.35">
      <c r="B37" s="546"/>
      <c r="C37" s="602"/>
    </row>
    <row r="38" spans="1:35" s="567" customFormat="1" x14ac:dyDescent="0.35">
      <c r="B38" s="546"/>
      <c r="C38" s="602"/>
    </row>
    <row r="39" spans="1:35" x14ac:dyDescent="0.35">
      <c r="B39" s="611"/>
      <c r="C39" s="602"/>
      <c r="D39" s="603"/>
      <c r="E39" s="603"/>
      <c r="F39" s="603"/>
      <c r="G39" s="603"/>
      <c r="H39" s="603"/>
      <c r="I39" s="603"/>
      <c r="J39" s="603"/>
      <c r="K39" s="603"/>
      <c r="L39" s="603"/>
      <c r="M39" s="603"/>
      <c r="N39" s="603"/>
      <c r="O39" s="603"/>
      <c r="P39" s="603"/>
      <c r="Q39" s="603"/>
      <c r="R39" s="603"/>
    </row>
    <row r="40" spans="1:35" x14ac:dyDescent="0.3">
      <c r="B40" s="586" t="s">
        <v>1728</v>
      </c>
    </row>
    <row r="41" spans="1:35" ht="14.5" thickBot="1" x14ac:dyDescent="0.4"/>
    <row r="42" spans="1:35" s="584" customFormat="1" ht="28.9" customHeight="1" x14ac:dyDescent="0.35">
      <c r="B42" s="588"/>
      <c r="C42" s="867" t="s">
        <v>1708</v>
      </c>
      <c r="D42" s="867"/>
      <c r="E42" s="867"/>
      <c r="F42" s="867"/>
      <c r="G42" s="867"/>
      <c r="H42" s="867"/>
      <c r="I42" s="867"/>
      <c r="J42" s="867"/>
      <c r="K42" s="867"/>
      <c r="L42" s="867"/>
      <c r="M42" s="867"/>
      <c r="N42" s="867"/>
      <c r="O42" s="867"/>
      <c r="P42" s="867"/>
      <c r="Q42" s="867"/>
      <c r="R42" s="867"/>
      <c r="S42" s="867" t="s">
        <v>1709</v>
      </c>
      <c r="T42" s="867"/>
      <c r="U42" s="867"/>
      <c r="V42" s="867"/>
      <c r="W42" s="867"/>
      <c r="X42" s="867"/>
      <c r="Y42" s="867"/>
      <c r="Z42" s="867"/>
      <c r="AA42" s="867"/>
      <c r="AB42" s="867"/>
      <c r="AC42" s="867"/>
      <c r="AD42" s="867"/>
      <c r="AE42" s="867"/>
      <c r="AF42" s="867"/>
      <c r="AG42" s="867"/>
      <c r="AH42" s="867"/>
    </row>
    <row r="43" spans="1:35" s="584" customFormat="1" ht="14.25" customHeight="1" x14ac:dyDescent="0.35">
      <c r="B43" s="515"/>
      <c r="C43" s="865" t="s">
        <v>1649</v>
      </c>
      <c r="D43" s="865"/>
      <c r="E43" s="865"/>
      <c r="F43" s="865"/>
      <c r="G43" s="865"/>
      <c r="H43" s="865" t="s">
        <v>1650</v>
      </c>
      <c r="I43" s="865"/>
      <c r="J43" s="865"/>
      <c r="K43" s="865"/>
      <c r="L43" s="865"/>
      <c r="M43" s="865" t="s">
        <v>1651</v>
      </c>
      <c r="N43" s="865"/>
      <c r="O43" s="865"/>
      <c r="P43" s="865"/>
      <c r="Q43" s="865"/>
      <c r="R43" s="589"/>
      <c r="S43" s="865" t="s">
        <v>1649</v>
      </c>
      <c r="T43" s="865"/>
      <c r="U43" s="865"/>
      <c r="V43" s="865"/>
      <c r="W43" s="865"/>
      <c r="X43" s="865" t="s">
        <v>1650</v>
      </c>
      <c r="Y43" s="865"/>
      <c r="Z43" s="865"/>
      <c r="AA43" s="865"/>
      <c r="AB43" s="865"/>
      <c r="AC43" s="865" t="s">
        <v>1651</v>
      </c>
      <c r="AD43" s="865"/>
      <c r="AE43" s="865"/>
      <c r="AF43" s="865"/>
      <c r="AG43" s="865"/>
      <c r="AH43" s="865"/>
    </row>
    <row r="44" spans="1:35" s="584" customFormat="1" ht="33.75" customHeight="1" x14ac:dyDescent="0.35">
      <c r="B44" s="515"/>
      <c r="C44" s="836" t="s">
        <v>1729</v>
      </c>
      <c r="D44" s="836"/>
      <c r="E44" s="836"/>
      <c r="F44" s="836"/>
      <c r="G44" s="836"/>
      <c r="H44" s="836" t="s">
        <v>1729</v>
      </c>
      <c r="I44" s="836"/>
      <c r="J44" s="836"/>
      <c r="K44" s="836"/>
      <c r="L44" s="836"/>
      <c r="M44" s="836" t="s">
        <v>1729</v>
      </c>
      <c r="N44" s="836"/>
      <c r="O44" s="836"/>
      <c r="P44" s="836"/>
      <c r="Q44" s="836"/>
      <c r="R44" s="836" t="s">
        <v>1711</v>
      </c>
      <c r="S44" s="836" t="s">
        <v>1730</v>
      </c>
      <c r="T44" s="836"/>
      <c r="U44" s="836"/>
      <c r="V44" s="836"/>
      <c r="W44" s="836"/>
      <c r="X44" s="836" t="s">
        <v>1730</v>
      </c>
      <c r="Y44" s="836"/>
      <c r="Z44" s="836"/>
      <c r="AA44" s="836"/>
      <c r="AB44" s="836"/>
      <c r="AC44" s="836" t="s">
        <v>1730</v>
      </c>
      <c r="AD44" s="836"/>
      <c r="AE44" s="836"/>
      <c r="AF44" s="836"/>
      <c r="AG44" s="836"/>
      <c r="AH44" s="836" t="s">
        <v>1713</v>
      </c>
    </row>
    <row r="45" spans="1:35" s="584" customFormat="1" ht="14" customHeight="1" x14ac:dyDescent="0.35">
      <c r="B45" s="515"/>
      <c r="C45" s="516"/>
      <c r="D45" s="836" t="s">
        <v>1714</v>
      </c>
      <c r="E45" s="836"/>
      <c r="F45" s="836"/>
      <c r="G45" s="836"/>
      <c r="H45" s="516"/>
      <c r="I45" s="836" t="s">
        <v>1714</v>
      </c>
      <c r="J45" s="836"/>
      <c r="K45" s="836"/>
      <c r="L45" s="836"/>
      <c r="M45" s="516"/>
      <c r="N45" s="836" t="s">
        <v>1714</v>
      </c>
      <c r="O45" s="836"/>
      <c r="P45" s="836"/>
      <c r="Q45" s="836"/>
      <c r="R45" s="836"/>
      <c r="S45" s="516"/>
      <c r="T45" s="836" t="s">
        <v>1714</v>
      </c>
      <c r="U45" s="836"/>
      <c r="V45" s="836"/>
      <c r="W45" s="836"/>
      <c r="X45" s="516"/>
      <c r="Y45" s="836" t="s">
        <v>1714</v>
      </c>
      <c r="Z45" s="836"/>
      <c r="AA45" s="836"/>
      <c r="AB45" s="836"/>
      <c r="AC45" s="516"/>
      <c r="AD45" s="836" t="s">
        <v>1714</v>
      </c>
      <c r="AE45" s="836"/>
      <c r="AF45" s="836"/>
      <c r="AG45" s="836"/>
      <c r="AH45" s="836"/>
    </row>
    <row r="46" spans="1:35" s="584" customFormat="1" ht="32" thickBot="1" x14ac:dyDescent="0.4">
      <c r="B46" s="498" t="s">
        <v>1715</v>
      </c>
      <c r="C46" s="498"/>
      <c r="D46" s="498"/>
      <c r="E46" s="498" t="s">
        <v>1654</v>
      </c>
      <c r="F46" s="563" t="s">
        <v>1655</v>
      </c>
      <c r="G46" s="563" t="s">
        <v>1656</v>
      </c>
      <c r="H46" s="498"/>
      <c r="I46" s="498"/>
      <c r="J46" s="498" t="s">
        <v>1654</v>
      </c>
      <c r="K46" s="563" t="s">
        <v>1655</v>
      </c>
      <c r="L46" s="563" t="s">
        <v>1656</v>
      </c>
      <c r="M46" s="498"/>
      <c r="N46" s="498"/>
      <c r="O46" s="498" t="s">
        <v>1654</v>
      </c>
      <c r="P46" s="563" t="s">
        <v>1655</v>
      </c>
      <c r="Q46" s="563" t="s">
        <v>1656</v>
      </c>
      <c r="R46" s="837"/>
      <c r="S46" s="498"/>
      <c r="T46" s="498"/>
      <c r="U46" s="498" t="s">
        <v>1654</v>
      </c>
      <c r="V46" s="563" t="s">
        <v>1655</v>
      </c>
      <c r="W46" s="563" t="s">
        <v>1656</v>
      </c>
      <c r="X46" s="498"/>
      <c r="Y46" s="498"/>
      <c r="Z46" s="498" t="s">
        <v>1654</v>
      </c>
      <c r="AA46" s="563" t="s">
        <v>1655</v>
      </c>
      <c r="AB46" s="563" t="s">
        <v>1656</v>
      </c>
      <c r="AC46" s="498"/>
      <c r="AD46" s="498"/>
      <c r="AE46" s="498" t="s">
        <v>1654</v>
      </c>
      <c r="AF46" s="563" t="s">
        <v>1655</v>
      </c>
      <c r="AG46" s="563" t="s">
        <v>1656</v>
      </c>
      <c r="AH46" s="837"/>
    </row>
    <row r="47" spans="1:35" s="584" customFormat="1" x14ac:dyDescent="0.35">
      <c r="B47" s="590" t="s">
        <v>1731</v>
      </c>
      <c r="AI47" s="591"/>
    </row>
    <row r="48" spans="1:35" s="584" customFormat="1" x14ac:dyDescent="0.35">
      <c r="B48" s="570" t="s">
        <v>1716</v>
      </c>
      <c r="AI48" s="591"/>
    </row>
    <row r="49" spans="1:34" s="584" customFormat="1" ht="20" x14ac:dyDescent="0.35">
      <c r="B49" s="576" t="s">
        <v>1677</v>
      </c>
    </row>
    <row r="50" spans="1:34" s="584" customFormat="1" x14ac:dyDescent="0.35">
      <c r="B50" s="575" t="s">
        <v>1570</v>
      </c>
      <c r="H50" s="597"/>
      <c r="I50" s="597"/>
      <c r="J50" s="597"/>
      <c r="K50" s="597"/>
      <c r="L50" s="597"/>
      <c r="X50" s="597"/>
      <c r="Y50" s="597"/>
      <c r="Z50" s="597"/>
      <c r="AA50" s="597"/>
      <c r="AB50" s="597"/>
    </row>
    <row r="51" spans="1:34" s="584" customFormat="1" x14ac:dyDescent="0.35">
      <c r="B51" s="575" t="s">
        <v>1669</v>
      </c>
      <c r="H51" s="597"/>
      <c r="I51" s="597"/>
      <c r="J51" s="597"/>
      <c r="K51" s="597"/>
      <c r="L51" s="597"/>
      <c r="X51" s="597"/>
      <c r="Y51" s="597"/>
      <c r="Z51" s="597"/>
      <c r="AA51" s="597"/>
      <c r="AB51" s="597"/>
    </row>
    <row r="52" spans="1:34" s="584" customFormat="1" ht="20.5" thickBot="1" x14ac:dyDescent="0.4">
      <c r="B52" s="612" t="s">
        <v>1678</v>
      </c>
      <c r="C52" s="600"/>
      <c r="D52" s="600"/>
      <c r="E52" s="600"/>
      <c r="F52" s="600"/>
      <c r="G52" s="600"/>
      <c r="H52" s="600"/>
      <c r="I52" s="600"/>
      <c r="J52" s="600"/>
      <c r="K52" s="600"/>
      <c r="L52" s="600"/>
      <c r="M52" s="600"/>
      <c r="N52" s="600"/>
      <c r="O52" s="600"/>
      <c r="P52" s="600"/>
      <c r="Q52" s="600"/>
      <c r="R52" s="600"/>
      <c r="S52" s="600"/>
      <c r="T52" s="600"/>
      <c r="U52" s="600"/>
      <c r="V52" s="600"/>
      <c r="W52" s="600"/>
      <c r="X52" s="600"/>
      <c r="Y52" s="600"/>
      <c r="Z52" s="600"/>
      <c r="AA52" s="600"/>
      <c r="AB52" s="600"/>
      <c r="AC52" s="600"/>
      <c r="AD52" s="600"/>
      <c r="AE52" s="600"/>
      <c r="AF52" s="600"/>
      <c r="AG52" s="600"/>
      <c r="AH52" s="600"/>
    </row>
    <row r="57" spans="1:34" x14ac:dyDescent="0.3">
      <c r="B57" s="586" t="s">
        <v>1732</v>
      </c>
    </row>
    <row r="58" spans="1:34" ht="14.5" thickBot="1" x14ac:dyDescent="0.4"/>
    <row r="59" spans="1:34" s="521" customFormat="1" ht="25" customHeight="1" x14ac:dyDescent="0.3">
      <c r="B59" s="545"/>
      <c r="C59" s="860" t="s">
        <v>1638</v>
      </c>
      <c r="D59" s="860"/>
      <c r="E59" s="860"/>
      <c r="F59" s="863" t="s">
        <v>1733</v>
      </c>
    </row>
    <row r="60" spans="1:34" s="521" customFormat="1" ht="69.5" customHeight="1" thickBot="1" x14ac:dyDescent="0.35">
      <c r="B60" s="613"/>
      <c r="C60" s="614" t="s">
        <v>1734</v>
      </c>
      <c r="D60" s="614" t="s">
        <v>1735</v>
      </c>
      <c r="E60" s="614" t="s">
        <v>1651</v>
      </c>
      <c r="F60" s="864"/>
    </row>
    <row r="61" spans="1:34" s="521" customFormat="1" x14ac:dyDescent="0.3">
      <c r="B61" s="615" t="s">
        <v>1736</v>
      </c>
      <c r="C61" s="556"/>
      <c r="D61" s="556"/>
      <c r="E61" s="556"/>
      <c r="F61" s="556"/>
    </row>
    <row r="62" spans="1:34" s="521" customFormat="1" ht="14.5" thickBot="1" x14ac:dyDescent="0.35">
      <c r="B62" s="616" t="s">
        <v>1737</v>
      </c>
      <c r="C62" s="555"/>
      <c r="D62" s="555"/>
      <c r="E62" s="555"/>
      <c r="F62" s="555"/>
    </row>
    <row r="63" spans="1:34" x14ac:dyDescent="0.35">
      <c r="A63" s="576"/>
    </row>
  </sheetData>
  <sheetProtection algorithmName="SHA-512" hashValue="i53Chztujpj/CXmwoN2VmucDBwXjf9D37/gqPRXNYb5Q6MB0BmUoRoxaKNYonQjr4F7uDl5R5RMu0Gy+K2VfTQ==" saltValue="al/zviFzCNwd3AFso2Lx3Q==" spinCount="100000" sheet="1" objects="1" scenarios="1"/>
  <mergeCells count="36">
    <mergeCell ref="B10:B14"/>
    <mergeCell ref="C10:R10"/>
    <mergeCell ref="C11:C14"/>
    <mergeCell ref="D11:H11"/>
    <mergeCell ref="I11:M11"/>
    <mergeCell ref="N11:R11"/>
    <mergeCell ref="D12:H12"/>
    <mergeCell ref="I12:M12"/>
    <mergeCell ref="N12:R12"/>
    <mergeCell ref="E13:H13"/>
    <mergeCell ref="J13:M13"/>
    <mergeCell ref="O13:R13"/>
    <mergeCell ref="C42:R42"/>
    <mergeCell ref="S42:AH42"/>
    <mergeCell ref="C43:G43"/>
    <mergeCell ref="H43:L43"/>
    <mergeCell ref="M43:Q43"/>
    <mergeCell ref="S43:W43"/>
    <mergeCell ref="X43:AB43"/>
    <mergeCell ref="AC43:AH43"/>
    <mergeCell ref="C59:E59"/>
    <mergeCell ref="F59:F60"/>
    <mergeCell ref="AC44:AG44"/>
    <mergeCell ref="AH44:AH46"/>
    <mergeCell ref="D45:G45"/>
    <mergeCell ref="I45:L45"/>
    <mergeCell ref="N45:Q45"/>
    <mergeCell ref="T45:W45"/>
    <mergeCell ref="Y45:AB45"/>
    <mergeCell ref="AD45:AG45"/>
    <mergeCell ref="C44:G44"/>
    <mergeCell ref="H44:L44"/>
    <mergeCell ref="M44:Q44"/>
    <mergeCell ref="R44:R46"/>
    <mergeCell ref="S44:W44"/>
    <mergeCell ref="X44:AB44"/>
  </mergeCells>
  <hyperlinks>
    <hyperlink ref="B2" location="CONTENTS!A1" display="Back to contents page" xr:uid="{AFD9CAA1-6798-4036-8208-B7855D627F49}"/>
  </hyperlinks>
  <pageMargins left="0.7" right="0.7" top="0.75" bottom="0.75" header="0.3" footer="0.3"/>
  <pageSetup orientation="portrait" r:id="rId1"/>
  <headerFooter>
    <oddHeader>&amp;L&amp;"Calibri"&amp;12&amp;K000000EBA Regular Use&amp;1#</oddHead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063D7-5956-47A3-B1DC-49C5FD2C99B2}">
  <dimension ref="A2:G23"/>
  <sheetViews>
    <sheetView showGridLines="0" zoomScale="85" zoomScaleNormal="85" workbookViewId="0"/>
  </sheetViews>
  <sheetFormatPr defaultColWidth="8.81640625" defaultRowHeight="14" x14ac:dyDescent="0.3"/>
  <cols>
    <col min="1" max="1" width="8.81640625" style="617"/>
    <col min="2" max="2" width="60.7265625" style="617" customWidth="1"/>
    <col min="3" max="3" width="62.1796875" style="617" bestFit="1" customWidth="1"/>
    <col min="4" max="4" width="35" style="617" bestFit="1" customWidth="1"/>
    <col min="5" max="5" width="35" style="617" customWidth="1"/>
    <col min="6" max="6" width="36.7265625" style="617" customWidth="1"/>
    <col min="7" max="7" width="41.7265625" style="617" customWidth="1"/>
    <col min="8" max="16384" width="8.81640625" style="617"/>
  </cols>
  <sheetData>
    <row r="2" spans="1:7" x14ac:dyDescent="0.3">
      <c r="B2" s="495" t="s">
        <v>1468</v>
      </c>
    </row>
    <row r="4" spans="1:7" x14ac:dyDescent="0.3">
      <c r="A4" s="617" t="s">
        <v>1738</v>
      </c>
      <c r="B4" s="618" t="s">
        <v>1739</v>
      </c>
    </row>
    <row r="5" spans="1:7" x14ac:dyDescent="0.3">
      <c r="B5" s="618"/>
    </row>
    <row r="6" spans="1:7" ht="14.5" thickBot="1" x14ac:dyDescent="0.35">
      <c r="B6" s="712">
        <f>BTAR!B8</f>
        <v>45291</v>
      </c>
    </row>
    <row r="7" spans="1:7" ht="14.5" thickBot="1" x14ac:dyDescent="0.35">
      <c r="B7" s="561" t="s">
        <v>1471</v>
      </c>
      <c r="C7" s="561" t="s">
        <v>1472</v>
      </c>
      <c r="D7" s="561" t="s">
        <v>1473</v>
      </c>
      <c r="E7" s="561" t="s">
        <v>1474</v>
      </c>
      <c r="F7" s="561" t="s">
        <v>1475</v>
      </c>
      <c r="G7" s="561" t="s">
        <v>1476</v>
      </c>
    </row>
    <row r="8" spans="1:7" ht="14" customHeight="1" x14ac:dyDescent="0.3">
      <c r="B8" s="872" t="s">
        <v>1740</v>
      </c>
      <c r="C8" s="872" t="s">
        <v>1741</v>
      </c>
      <c r="D8" s="872" t="s">
        <v>1484</v>
      </c>
      <c r="E8" s="868" t="s">
        <v>1742</v>
      </c>
      <c r="F8" s="868" t="s">
        <v>1743</v>
      </c>
      <c r="G8" s="869" t="s">
        <v>1744</v>
      </c>
    </row>
    <row r="9" spans="1:7" ht="14.5" thickBot="1" x14ac:dyDescent="0.35">
      <c r="B9" s="873"/>
      <c r="C9" s="873"/>
      <c r="D9" s="873"/>
      <c r="E9" s="858"/>
      <c r="F9" s="858"/>
      <c r="G9" s="837"/>
    </row>
    <row r="10" spans="1:7" ht="14.5" customHeight="1" x14ac:dyDescent="0.3">
      <c r="B10" s="869" t="s">
        <v>1745</v>
      </c>
      <c r="C10" s="689" t="s">
        <v>1661</v>
      </c>
      <c r="D10" s="689"/>
      <c r="E10" s="690"/>
      <c r="F10" s="690"/>
      <c r="G10" s="689"/>
    </row>
    <row r="11" spans="1:7" ht="31" x14ac:dyDescent="0.3">
      <c r="B11" s="870"/>
      <c r="C11" s="691" t="s">
        <v>1746</v>
      </c>
      <c r="D11" s="701">
        <v>37503.472539000002</v>
      </c>
      <c r="E11" s="692" t="s">
        <v>1763</v>
      </c>
      <c r="F11" s="692"/>
      <c r="G11" s="704" t="s">
        <v>1764</v>
      </c>
    </row>
    <row r="12" spans="1:7" x14ac:dyDescent="0.3">
      <c r="B12" s="870"/>
      <c r="C12" s="693" t="s">
        <v>1570</v>
      </c>
      <c r="D12" s="694"/>
      <c r="E12" s="695"/>
      <c r="F12" s="695"/>
      <c r="G12" s="694"/>
    </row>
    <row r="13" spans="1:7" x14ac:dyDescent="0.3">
      <c r="B13" s="870"/>
      <c r="C13" s="691" t="s">
        <v>613</v>
      </c>
      <c r="D13" s="691"/>
      <c r="E13" s="692"/>
      <c r="F13" s="692"/>
      <c r="G13" s="691"/>
    </row>
    <row r="14" spans="1:7" x14ac:dyDescent="0.3">
      <c r="B14" s="870"/>
      <c r="C14" s="696" t="s">
        <v>1668</v>
      </c>
      <c r="D14" s="697"/>
      <c r="E14" s="698"/>
      <c r="F14" s="698"/>
      <c r="G14" s="697"/>
    </row>
    <row r="15" spans="1:7" x14ac:dyDescent="0.3">
      <c r="B15" s="870"/>
      <c r="C15" s="693" t="s">
        <v>1669</v>
      </c>
      <c r="D15" s="694"/>
      <c r="E15" s="695"/>
      <c r="F15" s="695"/>
      <c r="G15" s="694"/>
    </row>
    <row r="16" spans="1:7" x14ac:dyDescent="0.3">
      <c r="B16" s="871"/>
      <c r="C16" s="694" t="s">
        <v>1747</v>
      </c>
      <c r="D16" s="694"/>
      <c r="E16" s="695"/>
      <c r="F16" s="695"/>
      <c r="G16" s="694"/>
    </row>
    <row r="17" spans="2:7" ht="14.5" customHeight="1" x14ac:dyDescent="0.3">
      <c r="B17" s="836" t="s">
        <v>1748</v>
      </c>
      <c r="C17" s="699" t="s">
        <v>1661</v>
      </c>
      <c r="D17" s="699"/>
      <c r="E17" s="700"/>
      <c r="F17" s="700"/>
      <c r="G17" s="699"/>
    </row>
    <row r="18" spans="2:7" ht="71" x14ac:dyDescent="0.3">
      <c r="B18" s="836"/>
      <c r="C18" s="691" t="s">
        <v>1746</v>
      </c>
      <c r="D18" s="701">
        <v>470508.25807093328</v>
      </c>
      <c r="E18" s="692" t="s">
        <v>1765</v>
      </c>
      <c r="F18" s="692" t="s">
        <v>1767</v>
      </c>
      <c r="G18" s="704" t="s">
        <v>1768</v>
      </c>
    </row>
    <row r="19" spans="2:7" x14ac:dyDescent="0.3">
      <c r="B19" s="836"/>
      <c r="C19" s="693" t="s">
        <v>1570</v>
      </c>
      <c r="D19" s="702"/>
      <c r="E19" s="695"/>
      <c r="F19" s="695"/>
      <c r="G19" s="694"/>
    </row>
    <row r="20" spans="2:7" x14ac:dyDescent="0.3">
      <c r="B20" s="836"/>
      <c r="C20" s="691" t="s">
        <v>613</v>
      </c>
      <c r="D20" s="703">
        <v>171233.86719101408</v>
      </c>
      <c r="E20" s="692" t="s">
        <v>1766</v>
      </c>
      <c r="F20" s="692"/>
      <c r="G20" s="691" t="s">
        <v>1769</v>
      </c>
    </row>
    <row r="21" spans="2:7" ht="41" x14ac:dyDescent="0.3">
      <c r="B21" s="836"/>
      <c r="C21" s="696" t="s">
        <v>1668</v>
      </c>
      <c r="D21" s="703">
        <v>167142.22925783548</v>
      </c>
      <c r="E21" s="698" t="s">
        <v>1766</v>
      </c>
      <c r="F21" s="698"/>
      <c r="G21" s="705" t="s">
        <v>1770</v>
      </c>
    </row>
    <row r="22" spans="2:7" ht="51" x14ac:dyDescent="0.3">
      <c r="B22" s="836"/>
      <c r="C22" s="693" t="s">
        <v>1669</v>
      </c>
      <c r="D22" s="702">
        <v>99.514516</v>
      </c>
      <c r="E22" s="695" t="s">
        <v>1766</v>
      </c>
      <c r="F22" s="695"/>
      <c r="G22" s="706" t="s">
        <v>1771</v>
      </c>
    </row>
    <row r="23" spans="2:7" ht="14.5" thickBot="1" x14ac:dyDescent="0.35">
      <c r="B23" s="837"/>
      <c r="C23" s="619" t="s">
        <v>1747</v>
      </c>
      <c r="D23" s="619"/>
      <c r="E23" s="620"/>
      <c r="F23" s="620"/>
      <c r="G23" s="619"/>
    </row>
  </sheetData>
  <sheetProtection algorithmName="SHA-512" hashValue="OGIzkvHXItP9PH9zG98Hypj09M3ntbcAIA/5bxATrUyCiAMPhmAcgJfzD/WZYxi5s5ISrv2rrYVNdsMq77/Lsw==" saltValue="9/xDCgXQTT7cDsy0epPSdA==" spinCount="100000" sheet="1" objects="1" scenarios="1"/>
  <mergeCells count="8">
    <mergeCell ref="E8:E9"/>
    <mergeCell ref="F8:F9"/>
    <mergeCell ref="G8:G9"/>
    <mergeCell ref="B10:B16"/>
    <mergeCell ref="B17:B23"/>
    <mergeCell ref="B8:B9"/>
    <mergeCell ref="C8:C9"/>
    <mergeCell ref="D8:D9"/>
  </mergeCells>
  <hyperlinks>
    <hyperlink ref="B2" location="CONTENTS!A1" display="Back to contents page" xr:uid="{3E124BFD-EBF1-4F02-BA40-789D6D74BC2D}"/>
  </hyperlinks>
  <pageMargins left="0.7" right="0.7" top="0.75" bottom="0.75" header="0.3" footer="0.3"/>
  <pageSetup orientation="portrait" r:id="rId1"/>
  <headerFooter>
    <oddHeader>&amp;L&amp;"Calibri"&amp;12&amp;K000000EBA Regular Use&amp;1#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78</vt:i4>
      </vt:variant>
    </vt:vector>
  </HeadingPairs>
  <TitlesOfParts>
    <vt:vector size="78" baseType="lpstr">
      <vt:lpstr>Tartalom</vt:lpstr>
      <vt:lpstr>Fő mérőszámok</vt:lpstr>
      <vt:lpstr>KM1</vt:lpstr>
      <vt:lpstr>OV1</vt:lpstr>
      <vt:lpstr>INS1</vt:lpstr>
      <vt:lpstr>Hatályra vonatkozó információk</vt:lpstr>
      <vt:lpstr>LI1</vt:lpstr>
      <vt:lpstr>LI2</vt:lpstr>
      <vt:lpstr>LI3</vt:lpstr>
      <vt:lpstr>CC1</vt:lpstr>
      <vt:lpstr>Szavatolótőke</vt:lpstr>
      <vt:lpstr>CC2</vt:lpstr>
      <vt:lpstr>CCA</vt:lpstr>
      <vt:lpstr>Anticiklikus tőkepufferek</vt:lpstr>
      <vt:lpstr>CCyB1</vt:lpstr>
      <vt:lpstr>CCyB2</vt:lpstr>
      <vt:lpstr>Tőkeáttételi mutató</vt:lpstr>
      <vt:lpstr>LR1</vt:lpstr>
      <vt:lpstr>LR2</vt:lpstr>
      <vt:lpstr>LR3</vt:lpstr>
      <vt:lpstr>Likviditási követelmények</vt:lpstr>
      <vt:lpstr>LIQ1</vt:lpstr>
      <vt:lpstr>LIQ2</vt:lpstr>
      <vt:lpstr>Hitel-, felhígulási kockázat</vt:lpstr>
      <vt:lpstr>CR1</vt:lpstr>
      <vt:lpstr>CR1-A</vt:lpstr>
      <vt:lpstr>CR2</vt:lpstr>
      <vt:lpstr>CR2-A</vt:lpstr>
      <vt:lpstr>CR2a</vt:lpstr>
      <vt:lpstr>CQ1</vt:lpstr>
      <vt:lpstr>CQ2</vt:lpstr>
      <vt:lpstr>CQ3</vt:lpstr>
      <vt:lpstr>CQ4</vt:lpstr>
      <vt:lpstr>CQ5</vt:lpstr>
      <vt:lpstr>CQ6</vt:lpstr>
      <vt:lpstr>CQ7</vt:lpstr>
      <vt:lpstr>CQ8</vt:lpstr>
      <vt:lpstr>Hitelkock.-mérséklési technikák</vt:lpstr>
      <vt:lpstr>CR3</vt:lpstr>
      <vt:lpstr>Sztenderd módszer alkalmazása</vt:lpstr>
      <vt:lpstr>CR4</vt:lpstr>
      <vt:lpstr>CR5</vt:lpstr>
      <vt:lpstr>Partnerkockázati kitettségek</vt:lpstr>
      <vt:lpstr>CCR1</vt:lpstr>
      <vt:lpstr>CCR2</vt:lpstr>
      <vt:lpstr>CCR3</vt:lpstr>
      <vt:lpstr>CCR5</vt:lpstr>
      <vt:lpstr>CCR6</vt:lpstr>
      <vt:lpstr>CCR8</vt:lpstr>
      <vt:lpstr>Sztenderd módszer, piaci kockáz</vt:lpstr>
      <vt:lpstr>MR1</vt:lpstr>
      <vt:lpstr>Működési kockázat</vt:lpstr>
      <vt:lpstr>OR1</vt:lpstr>
      <vt:lpstr>Javadalmazási politika</vt:lpstr>
      <vt:lpstr>REM1</vt:lpstr>
      <vt:lpstr>REM2</vt:lpstr>
      <vt:lpstr>REM3</vt:lpstr>
      <vt:lpstr>REM4</vt:lpstr>
      <vt:lpstr>REM5</vt:lpstr>
      <vt:lpstr>Megterhelt,meg nem terhelt eszk</vt:lpstr>
      <vt:lpstr>AE1</vt:lpstr>
      <vt:lpstr>AE2</vt:lpstr>
      <vt:lpstr>AE3</vt:lpstr>
      <vt:lpstr>IRRBB</vt:lpstr>
      <vt:lpstr>IRRBB1</vt:lpstr>
      <vt:lpstr>IFRS9 hatás</vt:lpstr>
      <vt:lpstr>IFRS9</vt:lpstr>
      <vt:lpstr>ESG</vt:lpstr>
      <vt:lpstr>Hitelminőség</vt:lpstr>
      <vt:lpstr>Fedezett hitelek</vt:lpstr>
      <vt:lpstr>Igazodási mérőszámok</vt:lpstr>
      <vt:lpstr>Kitettségek legnagyobb cégeknél</vt:lpstr>
      <vt:lpstr>Fizikai kockázatok</vt:lpstr>
      <vt:lpstr>GAR összefoglalás</vt:lpstr>
      <vt:lpstr>GAR eszközök</vt:lpstr>
      <vt:lpstr>GAR %</vt:lpstr>
      <vt:lpstr>BTAR</vt:lpstr>
      <vt:lpstr>Egyéb enyhítő intézkedések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2024-04-22T14:31:38Z</dcterms:modified>
</cp:coreProperties>
</file>